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vita_rosiana_bi_go_id/Documents/DSSR/SHPR Primer/2023/TW II 2023/"/>
    </mc:Choice>
  </mc:AlternateContent>
  <xr:revisionPtr revIDLastSave="302" documentId="13_ncr:1_{79C8EBEC-5518-4818-AEAA-2F7A31C8F800}" xr6:coauthVersionLast="47" xr6:coauthVersionMax="47" xr10:uidLastSave="{402B14C2-1F8D-4C01-AD5A-FE7EE5877F5F}"/>
  <bookViews>
    <workbookView xWindow="-110" yWindow="-110" windowWidth="19420" windowHeight="10300" activeTab="3" xr2:uid="{00000000-000D-0000-FFFF-FFFF00000000}"/>
  </bookViews>
  <sheets>
    <sheet name="TABEL 1" sheetId="5" r:id="rId1"/>
    <sheet name="TABEL 2" sheetId="1" r:id="rId2"/>
    <sheet name="TABEL 3" sheetId="3" r:id="rId3"/>
    <sheet name="TABEL 4" sheetId="4" r:id="rId4"/>
  </sheets>
  <definedNames>
    <definedName name="_xlnm.Print_Area" localSheetId="3">'TABEL 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D40" i="4" l="1"/>
  <c r="CC40" i="4"/>
  <c r="CB40" i="4"/>
  <c r="CA40" i="4"/>
  <c r="BL40" i="4"/>
  <c r="BK40" i="4" l="1"/>
  <c r="BJ40" i="4" l="1"/>
  <c r="BI40" i="4"/>
  <c r="BH40" i="4" l="1"/>
  <c r="BG40" i="4"/>
  <c r="BF40" i="4"/>
  <c r="BE40" i="4"/>
  <c r="BD40" i="4"/>
  <c r="BC40" i="4"/>
  <c r="BB40" i="4"/>
  <c r="BA40" i="4"/>
  <c r="AZ40" i="4"/>
  <c r="AY40" i="4"/>
  <c r="AX40" i="4"/>
  <c r="AW40" i="4"/>
  <c r="AV40" i="4"/>
  <c r="AU40" i="4"/>
  <c r="AT40" i="4"/>
  <c r="AS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</calcChain>
</file>

<file path=xl/sharedStrings.xml><?xml version="1.0" encoding="utf-8"?>
<sst xmlns="http://schemas.openxmlformats.org/spreadsheetml/2006/main" count="760" uniqueCount="122">
  <si>
    <t>(Tahun Dasar 2002 = 100)</t>
  </si>
  <si>
    <t>No.</t>
  </si>
  <si>
    <t>KOTA</t>
  </si>
  <si>
    <t>TIPE</t>
  </si>
  <si>
    <t>Q I</t>
  </si>
  <si>
    <t>Q II</t>
  </si>
  <si>
    <t>QII</t>
  </si>
  <si>
    <t>QIII</t>
  </si>
  <si>
    <t>QIV</t>
  </si>
  <si>
    <t>BANDUNG</t>
  </si>
  <si>
    <t>SMALL</t>
  </si>
  <si>
    <t>KECIL</t>
  </si>
  <si>
    <t>MEDIUM</t>
  </si>
  <si>
    <t>MENENGAH</t>
  </si>
  <si>
    <t>LARGE</t>
  </si>
  <si>
    <t>BESAR</t>
  </si>
  <si>
    <t>TOTAL</t>
  </si>
  <si>
    <t>BANDAR LAMPUNG</t>
  </si>
  <si>
    <t>BANJARMASIN</t>
  </si>
  <si>
    <t>DENPASAR</t>
  </si>
  <si>
    <t>PALEMBANG</t>
  </si>
  <si>
    <t>SEMARANG</t>
  </si>
  <si>
    <t>YOGYAKARTA</t>
  </si>
  <si>
    <t>PADANG</t>
  </si>
  <si>
    <t>MEDAN</t>
  </si>
  <si>
    <t>MAKASSAR</t>
  </si>
  <si>
    <t>MANADO</t>
  </si>
  <si>
    <t>-</t>
  </si>
  <si>
    <t>SURABAYA</t>
  </si>
  <si>
    <t>PONTIANAK</t>
  </si>
  <si>
    <t>BATAM</t>
  </si>
  <si>
    <t>BALIKPAPAN</t>
  </si>
  <si>
    <t>JABODEBEK-BANTEN</t>
  </si>
  <si>
    <t>GABUNGAN 16 KOTA</t>
  </si>
  <si>
    <t xml:space="preserve">(Termasuk Jabodebek </t>
  </si>
  <si>
    <t>dan Banten)</t>
  </si>
  <si>
    <t>CITY</t>
  </si>
  <si>
    <t>COMPOSITE OF 16 CITIES</t>
  </si>
  <si>
    <t>(including Jabodebek</t>
  </si>
  <si>
    <t>and Banten)</t>
  </si>
  <si>
    <t>TABEL 1. INDEKS HARGA PROPERTI RESIDENSIAL (IHPR) / RESIDENTIAL PROPERTY PRICE INDEX (RPPI)</t>
  </si>
  <si>
    <t>TABLE 1. RESIDENTIAL PROPERTY PRICE INDEX</t>
  </si>
  <si>
    <t xml:space="preserve">  KECIL</t>
  </si>
  <si>
    <t xml:space="preserve">  MENENGAH</t>
  </si>
  <si>
    <t xml:space="preserve">  BESAR</t>
  </si>
  <si>
    <t xml:space="preserve">   KECIL</t>
  </si>
  <si>
    <t xml:space="preserve">   MENENGAH</t>
  </si>
  <si>
    <t xml:space="preserve">   BESAR</t>
  </si>
  <si>
    <t>KOTA DAN TIPE BANGUNAN</t>
  </si>
  <si>
    <t>CITY AND THE TYPE OF BUILDING</t>
  </si>
  <si>
    <t xml:space="preserve">  SMALL</t>
  </si>
  <si>
    <t>JABODEBEK - BANTEN</t>
  </si>
  <si>
    <t xml:space="preserve">TABEL 1. INDEKS HARGA PROPERTI RESIDENSIAL </t>
  </si>
  <si>
    <t xml:space="preserve">TABEL 2. PERTUMBUHAN HARGA PROPERTI RESIDENSIAL </t>
  </si>
  <si>
    <t>TABLE 2. GROWTH OF RESIDENTIAL PROPERTY PRICE INDEX</t>
  </si>
  <si>
    <t>SAMARINDA</t>
  </si>
  <si>
    <t>PEKANBARU</t>
  </si>
  <si>
    <t>GABUNGAN 18 KOTA</t>
  </si>
  <si>
    <t>COMPOSITE IN 18 CITIES</t>
  </si>
  <si>
    <t>QI</t>
  </si>
  <si>
    <t xml:space="preserve">TABEL 3. REALISASI FASILITAS LIKUIDITAS PEMBIAYAAN PERUMAHAN (FLPP) </t>
  </si>
  <si>
    <t>PROPINSI</t>
  </si>
  <si>
    <t>PROVINCE</t>
  </si>
  <si>
    <t>III</t>
  </si>
  <si>
    <t>IV</t>
  </si>
  <si>
    <t>I</t>
  </si>
  <si>
    <t>II</t>
  </si>
  <si>
    <t>UNIT  (UNITS)</t>
  </si>
  <si>
    <t>RP 
(IDR)</t>
  </si>
  <si>
    <t>UNIT  
(UNITS)</t>
  </si>
  <si>
    <t>UNIT 
(UNITS)</t>
  </si>
  <si>
    <t>ACEH</t>
  </si>
  <si>
    <t>BALI</t>
  </si>
  <si>
    <t>BANTEN</t>
  </si>
  <si>
    <t>BENGKULU</t>
  </si>
  <si>
    <t>DAERAH ISTIMEWA YOGYAKARTA</t>
  </si>
  <si>
    <t>DKI JAKARTA</t>
  </si>
  <si>
    <t>GORONTALO</t>
  </si>
  <si>
    <t>JAMBI</t>
  </si>
  <si>
    <t>JAWA BARAT</t>
  </si>
  <si>
    <t>JAWA TENGAH</t>
  </si>
  <si>
    <t>JAWA TIMUR</t>
  </si>
  <si>
    <t>KALIMANTAN BARAT</t>
  </si>
  <si>
    <t>KALIMANTAN SELATAN</t>
  </si>
  <si>
    <t>KALIMANTAN TENGAH</t>
  </si>
  <si>
    <t>KALIMANTAN TIMUR</t>
  </si>
  <si>
    <t>KEPULAUAN BANGKA BELITUNG</t>
  </si>
  <si>
    <t>KEPULAUAN RIAU</t>
  </si>
  <si>
    <t>LAMPUNG</t>
  </si>
  <si>
    <t>MALUKU UTARA</t>
  </si>
  <si>
    <t>NUSA TENGGARA BARAT</t>
  </si>
  <si>
    <t>NUSA TENGGARA TIMUR</t>
  </si>
  <si>
    <t>PAPUA BARAT</t>
  </si>
  <si>
    <t>RIAU</t>
  </si>
  <si>
    <t>SULAWESI BARAT</t>
  </si>
  <si>
    <t>SULAWESI SELATAN</t>
  </si>
  <si>
    <t>SULAWESI TENGAH</t>
  </si>
  <si>
    <t>SULAWESI TENGGARA</t>
  </si>
  <si>
    <t>SULAWESI UTARA</t>
  </si>
  <si>
    <t>SUMATERA BARAT</t>
  </si>
  <si>
    <t>SUMATERA SELATAN</t>
  </si>
  <si>
    <t>SUMATERA UTARA</t>
  </si>
  <si>
    <t>MALUKU</t>
  </si>
  <si>
    <t>KALIMANTAN UTARA</t>
  </si>
  <si>
    <t>GRAND TOTAL</t>
  </si>
  <si>
    <t>IV*</t>
  </si>
  <si>
    <t>I*</t>
  </si>
  <si>
    <t>*) Data Triwulan I-2022 merupakan data akumulasi realisasi bulan Februari &amp; Maret 2022 dari Badan Pengelola Tabungan Perumahan Rakyat</t>
  </si>
  <si>
    <t>(BASE YEAR 2018 = 100)</t>
  </si>
  <si>
    <t>(Tahun dasar 2018 = 100)</t>
  </si>
  <si>
    <t>(Tahun Dasar 2018 = 100)</t>
  </si>
  <si>
    <t>(Base Year 2018 = 100)</t>
  </si>
  <si>
    <t>NASIONAL</t>
  </si>
  <si>
    <t>NATIONAL</t>
  </si>
  <si>
    <t>TIPE BANGUNAN</t>
  </si>
  <si>
    <t>THE TYPE OF BUILDING</t>
  </si>
  <si>
    <t>TRIWULANAN (QTQ)</t>
  </si>
  <si>
    <t>TAHUNAN (YOY)</t>
  </si>
  <si>
    <t>P A P U A</t>
  </si>
  <si>
    <t xml:space="preserve">             -</t>
  </si>
  <si>
    <t xml:space="preserve">                     -</t>
  </si>
  <si>
    <t xml:space="preserve">                        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</si>
</sst>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_);_(@_)"/>
    <numFmt numFmtId="167" formatCode="_(* #,##0_);_(* \(#,##0\);_(* &quot;-&quot;??_);_(@_)"/>
  </numFmts>
  <fonts count="3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6"/>
      <name val="Optima"/>
      <family val="2"/>
    </font>
    <font>
      <sz val="10"/>
      <name val="Frutiger 45 Light"/>
      <family val="2"/>
    </font>
    <font>
      <sz val="10"/>
      <color indexed="10"/>
      <name val="Frutiger 45 Light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10"/>
      <name val="Frutiger 45 Light"/>
      <family val="3"/>
    </font>
    <font>
      <sz val="10"/>
      <name val="Frutiger 45 Light"/>
      <family val="3"/>
    </font>
    <font>
      <b/>
      <sz val="10"/>
      <name val="Frutiger 45 Light"/>
      <family val="2"/>
    </font>
    <font>
      <sz val="12"/>
      <name val="Frutiger 45 Light"/>
      <family val="2"/>
    </font>
    <font>
      <b/>
      <sz val="10"/>
      <name val="Frutiger 45 Light"/>
      <family val="3"/>
    </font>
    <font>
      <sz val="10"/>
      <color theme="1"/>
      <name val="Frutiger 45 Light"/>
      <family val="3"/>
    </font>
    <font>
      <b/>
      <i/>
      <sz val="16"/>
      <name val="Optima"/>
      <family val="2"/>
    </font>
    <font>
      <i/>
      <sz val="10"/>
      <name val="Frutiger 45 Light"/>
      <family val="2"/>
    </font>
    <font>
      <i/>
      <sz val="12"/>
      <name val="Frutiger 45 Light"/>
      <family val="2"/>
    </font>
    <font>
      <b/>
      <i/>
      <sz val="10"/>
      <name val="Frutiger 45 Light"/>
      <family val="2"/>
    </font>
    <font>
      <i/>
      <sz val="10"/>
      <name val="Frutiger 45 Light"/>
      <family val="3"/>
    </font>
    <font>
      <b/>
      <i/>
      <sz val="10"/>
      <name val="Frutiger 45 Light"/>
      <family val="3"/>
    </font>
    <font>
      <b/>
      <sz val="10"/>
      <color rgb="FFC00000"/>
      <name val="Frutiger 45 Light"/>
      <family val="3"/>
    </font>
    <font>
      <b/>
      <i/>
      <sz val="10"/>
      <color rgb="FFC00000"/>
      <name val="Frutiger 45 Light"/>
      <family val="3"/>
    </font>
    <font>
      <b/>
      <sz val="10"/>
      <color rgb="FFC00000"/>
      <name val="Frutiger 45 Light"/>
      <family val="2"/>
    </font>
    <font>
      <b/>
      <sz val="11"/>
      <color rgb="FFC00000"/>
      <name val="Calibri"/>
      <family val="2"/>
      <charset val="1"/>
      <scheme val="minor"/>
    </font>
    <font>
      <b/>
      <sz val="10"/>
      <color theme="0"/>
      <name val="Frutiger 45 Light"/>
      <family val="2"/>
    </font>
    <font>
      <b/>
      <i/>
      <sz val="10"/>
      <color theme="0"/>
      <name val="Frutiger 45 Light"/>
      <family val="2"/>
    </font>
    <font>
      <i/>
      <sz val="10"/>
      <color theme="1"/>
      <name val="Frutiger 45 Light"/>
      <family val="3"/>
    </font>
    <font>
      <sz val="10"/>
      <color theme="1"/>
      <name val="Frutiger 45 Light"/>
      <family val="2"/>
    </font>
    <font>
      <b/>
      <sz val="10"/>
      <color theme="1"/>
      <name val="Frutiger 45 Light"/>
      <family val="3"/>
    </font>
    <font>
      <b/>
      <i/>
      <sz val="10"/>
      <color theme="1"/>
      <name val="Frutiger 45 Light"/>
      <family val="3"/>
    </font>
    <font>
      <b/>
      <sz val="10"/>
      <color theme="1"/>
      <name val="Frutiger 45 Light"/>
      <family val="2"/>
    </font>
    <font>
      <b/>
      <sz val="10"/>
      <color rgb="FF990000"/>
      <name val="Frutiger 45 Light"/>
      <family val="3"/>
    </font>
    <font>
      <b/>
      <sz val="16"/>
      <color theme="1"/>
      <name val="Calibri"/>
      <family val="2"/>
      <scheme val="minor"/>
    </font>
    <font>
      <b/>
      <i/>
      <sz val="16"/>
      <color theme="1"/>
      <name val="Frutiger 45 Light"/>
      <family val="3"/>
    </font>
    <font>
      <b/>
      <i/>
      <sz val="16"/>
      <color theme="1"/>
      <name val="Calibri"/>
      <family val="2"/>
      <scheme val="minor"/>
    </font>
    <font>
      <b/>
      <sz val="10"/>
      <color theme="0"/>
      <name val="Frutiger 45 Light"/>
      <family val="3"/>
    </font>
    <font>
      <b/>
      <i/>
      <sz val="10"/>
      <color theme="0"/>
      <name val="Frutiger 45 Light"/>
      <family val="3"/>
    </font>
    <font>
      <i/>
      <sz val="11"/>
      <color theme="1"/>
      <name val="Calibri"/>
      <family val="2"/>
      <charset val="1"/>
      <scheme val="minor"/>
    </font>
    <font>
      <sz val="11"/>
      <color theme="1"/>
      <name val="Frutiger 45 Light"/>
      <family val="3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0000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rgb="FF990000"/>
      </left>
      <right style="medium">
        <color indexed="64"/>
      </right>
      <top style="medium">
        <color rgb="FF990000"/>
      </top>
      <bottom/>
      <diagonal/>
    </border>
    <border>
      <left style="medium">
        <color indexed="64"/>
      </left>
      <right style="medium">
        <color theme="0" tint="-4.9989318521683403E-2"/>
      </right>
      <top style="medium">
        <color rgb="FF990000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rgb="FF990000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rgb="FF990000"/>
      </top>
      <bottom style="medium">
        <color theme="0" tint="-4.9989318521683403E-2"/>
      </bottom>
      <diagonal/>
    </border>
    <border>
      <left/>
      <right/>
      <top style="medium">
        <color rgb="FF990000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rgb="FF990000"/>
      </top>
      <bottom style="medium">
        <color theme="0" tint="-4.9989318521683403E-2"/>
      </bottom>
      <diagonal/>
    </border>
    <border>
      <left style="medium">
        <color theme="0"/>
      </left>
      <right/>
      <top style="medium">
        <color rgb="FF990000"/>
      </top>
      <bottom/>
      <diagonal/>
    </border>
    <border>
      <left/>
      <right/>
      <top style="medium">
        <color rgb="FF990000"/>
      </top>
      <bottom/>
      <diagonal/>
    </border>
    <border>
      <left/>
      <right style="medium">
        <color theme="0"/>
      </right>
      <top style="medium">
        <color rgb="FF990000"/>
      </top>
      <bottom/>
      <diagonal/>
    </border>
    <border>
      <left style="medium">
        <color theme="0"/>
      </left>
      <right/>
      <top style="medium">
        <color rgb="FF990000"/>
      </top>
      <bottom style="medium">
        <color theme="0" tint="-4.9989318521683403E-2"/>
      </bottom>
      <diagonal/>
    </border>
    <border>
      <left/>
      <right style="medium">
        <color theme="0"/>
      </right>
      <top style="medium">
        <color rgb="FF990000"/>
      </top>
      <bottom style="medium">
        <color theme="0" tint="-4.9989318521683403E-2"/>
      </bottom>
      <diagonal/>
    </border>
    <border>
      <left style="medium">
        <color theme="0"/>
      </left>
      <right style="medium">
        <color rgb="FF990000"/>
      </right>
      <top style="medium">
        <color rgb="FF990000"/>
      </top>
      <bottom/>
      <diagonal/>
    </border>
    <border>
      <left style="medium">
        <color rgb="FF99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/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medium">
        <color theme="0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/>
      </right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/>
      </left>
      <right style="medium">
        <color rgb="FF990000"/>
      </right>
      <top/>
      <bottom/>
      <diagonal/>
    </border>
    <border>
      <left style="medium">
        <color rgb="FF990000"/>
      </left>
      <right/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 tint="-4.9989318521683403E-2"/>
      </top>
      <bottom style="thin">
        <color indexed="64"/>
      </bottom>
      <diagonal/>
    </border>
    <border>
      <left style="medium">
        <color theme="0"/>
      </left>
      <right/>
      <top style="medium">
        <color theme="0" tint="-4.9989318521683403E-2"/>
      </top>
      <bottom style="thin">
        <color indexed="64"/>
      </bottom>
      <diagonal/>
    </border>
    <border>
      <left style="medium">
        <color theme="0"/>
      </left>
      <right style="medium">
        <color rgb="FF990000"/>
      </right>
      <top/>
      <bottom style="thin">
        <color indexed="64"/>
      </bottom>
      <diagonal/>
    </border>
    <border>
      <left style="medium">
        <color rgb="FF99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rgb="FF990000"/>
      </right>
      <top style="thin">
        <color indexed="64"/>
      </top>
      <bottom/>
      <diagonal/>
    </border>
    <border>
      <left style="medium">
        <color rgb="FF99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rgb="FF99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rgb="FF990000"/>
      </right>
      <top style="hair">
        <color indexed="64"/>
      </top>
      <bottom style="thin">
        <color indexed="64"/>
      </bottom>
      <diagonal/>
    </border>
    <border>
      <left style="medium">
        <color rgb="FF990000"/>
      </left>
      <right/>
      <top style="thin">
        <color indexed="64"/>
      </top>
      <bottom style="medium">
        <color rgb="FF99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990000"/>
      </bottom>
      <diagonal/>
    </border>
    <border>
      <left/>
      <right style="medium">
        <color rgb="FF990000"/>
      </right>
      <top style="thin">
        <color indexed="64"/>
      </top>
      <bottom style="medium">
        <color rgb="FF990000"/>
      </bottom>
      <diagonal/>
    </border>
    <border>
      <left/>
      <right/>
      <top style="medium">
        <color theme="0" tint="-4.9989318521683403E-2"/>
      </top>
      <bottom style="medium">
        <color theme="0" tint="-4.9989318521683403E-2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thin">
        <color theme="0"/>
      </left>
      <right style="medium">
        <color theme="0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</cellStyleXfs>
  <cellXfs count="31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6" fillId="0" borderId="0" xfId="3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" fontId="4" fillId="0" borderId="0" xfId="0" applyNumberFormat="1" applyFont="1"/>
    <xf numFmtId="0" fontId="10" fillId="0" borderId="0" xfId="0" applyFont="1"/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16" xfId="0" applyFont="1" applyBorder="1"/>
    <xf numFmtId="0" fontId="8" fillId="0" borderId="5" xfId="0" applyFont="1" applyBorder="1"/>
    <xf numFmtId="2" fontId="8" fillId="0" borderId="0" xfId="2" applyNumberFormat="1" applyFont="1" applyFill="1"/>
    <xf numFmtId="0" fontId="11" fillId="0" borderId="20" xfId="0" applyFont="1" applyBorder="1" applyAlignment="1">
      <alignment horizontal="center"/>
    </xf>
    <xf numFmtId="2" fontId="11" fillId="0" borderId="0" xfId="2" applyNumberFormat="1" applyFon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16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/>
    <xf numFmtId="0" fontId="8" fillId="0" borderId="22" xfId="0" applyFont="1" applyBorder="1"/>
    <xf numFmtId="0" fontId="11" fillId="0" borderId="10" xfId="0" applyFont="1" applyBorder="1" applyAlignment="1">
      <alignment horizontal="center"/>
    </xf>
    <xf numFmtId="0" fontId="4" fillId="5" borderId="0" xfId="0" applyFont="1" applyFill="1"/>
    <xf numFmtId="0" fontId="8" fillId="5" borderId="0" xfId="0" applyFont="1" applyFill="1"/>
    <xf numFmtId="0" fontId="11" fillId="6" borderId="4" xfId="0" applyFont="1" applyFill="1" applyBorder="1"/>
    <xf numFmtId="0" fontId="8" fillId="6" borderId="5" xfId="0" applyFont="1" applyFill="1" applyBorder="1"/>
    <xf numFmtId="0" fontId="8" fillId="6" borderId="16" xfId="0" applyFont="1" applyFill="1" applyBorder="1"/>
    <xf numFmtId="0" fontId="11" fillId="6" borderId="24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2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7" fillId="0" borderId="16" xfId="0" applyFont="1" applyBorder="1"/>
    <xf numFmtId="0" fontId="17" fillId="0" borderId="5" xfId="0" applyFont="1" applyBorder="1"/>
    <xf numFmtId="0" fontId="17" fillId="0" borderId="16" xfId="0" applyFont="1" applyBorder="1" applyAlignment="1">
      <alignment horizontal="center"/>
    </xf>
    <xf numFmtId="0" fontId="17" fillId="0" borderId="23" xfId="0" applyFont="1" applyBorder="1"/>
    <xf numFmtId="0" fontId="16" fillId="2" borderId="1" xfId="0" applyFont="1" applyFill="1" applyBorder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7" fillId="0" borderId="5" xfId="0" applyFont="1" applyBorder="1" applyAlignment="1">
      <alignment horizontal="right"/>
    </xf>
    <xf numFmtId="0" fontId="10" fillId="0" borderId="11" xfId="0" applyFont="1" applyBorder="1"/>
    <xf numFmtId="0" fontId="19" fillId="0" borderId="20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9" fillId="2" borderId="19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19" xfId="0" applyFont="1" applyBorder="1"/>
    <xf numFmtId="0" fontId="19" fillId="0" borderId="6" xfId="0" applyFont="1" applyBorder="1" applyAlignment="1">
      <alignment horizontal="center"/>
    </xf>
    <xf numFmtId="0" fontId="23" fillId="9" borderId="1" xfId="0" applyFont="1" applyFill="1" applyBorder="1" applyAlignment="1">
      <alignment horizontal="center" vertical="center"/>
    </xf>
    <xf numFmtId="0" fontId="23" fillId="9" borderId="5" xfId="0" applyFont="1" applyFill="1" applyBorder="1" applyAlignment="1">
      <alignment horizontal="center" vertical="center"/>
    </xf>
    <xf numFmtId="0" fontId="23" fillId="9" borderId="10" xfId="0" applyFont="1" applyFill="1" applyBorder="1" applyAlignment="1">
      <alignment horizontal="center" vertical="center"/>
    </xf>
    <xf numFmtId="0" fontId="23" fillId="9" borderId="30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8" borderId="5" xfId="0" applyFont="1" applyFill="1" applyBorder="1" applyAlignment="1">
      <alignment vertical="center"/>
    </xf>
    <xf numFmtId="0" fontId="11" fillId="8" borderId="13" xfId="0" applyFont="1" applyFill="1" applyBorder="1" applyAlignment="1">
      <alignment horizontal="center" vertical="center"/>
    </xf>
    <xf numFmtId="0" fontId="11" fillId="8" borderId="14" xfId="0" applyFont="1" applyFill="1" applyBorder="1" applyAlignment="1">
      <alignment horizontal="center" vertical="center"/>
    </xf>
    <xf numFmtId="0" fontId="11" fillId="8" borderId="29" xfId="0" applyFont="1" applyFill="1" applyBorder="1" applyAlignment="1">
      <alignment horizontal="center" vertical="center"/>
    </xf>
    <xf numFmtId="0" fontId="18" fillId="8" borderId="16" xfId="0" applyFont="1" applyFill="1" applyBorder="1" applyAlignment="1">
      <alignment horizontal="right" vertical="center"/>
    </xf>
    <xf numFmtId="0" fontId="18" fillId="0" borderId="16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8" borderId="31" xfId="0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0" fontId="11" fillId="8" borderId="33" xfId="0" applyFont="1" applyFill="1" applyBorder="1" applyAlignment="1">
      <alignment horizontal="center" vertical="center"/>
    </xf>
    <xf numFmtId="0" fontId="11" fillId="8" borderId="17" xfId="0" applyFont="1" applyFill="1" applyBorder="1" applyAlignment="1">
      <alignment horizontal="center" vertical="center"/>
    </xf>
    <xf numFmtId="0" fontId="26" fillId="0" borderId="0" xfId="0" applyFont="1"/>
    <xf numFmtId="0" fontId="27" fillId="7" borderId="3" xfId="0" applyFont="1" applyFill="1" applyBorder="1"/>
    <xf numFmtId="4" fontId="12" fillId="7" borderId="17" xfId="0" applyNumberFormat="1" applyFont="1" applyFill="1" applyBorder="1" applyAlignment="1">
      <alignment horizontal="center"/>
    </xf>
    <xf numFmtId="0" fontId="28" fillId="6" borderId="1" xfId="0" applyFont="1" applyFill="1" applyBorder="1"/>
    <xf numFmtId="0" fontId="27" fillId="6" borderId="19" xfId="0" applyFont="1" applyFill="1" applyBorder="1"/>
    <xf numFmtId="0" fontId="12" fillId="8" borderId="5" xfId="0" applyFont="1" applyFill="1" applyBorder="1"/>
    <xf numFmtId="4" fontId="12" fillId="8" borderId="14" xfId="0" applyNumberFormat="1" applyFont="1" applyFill="1" applyBorder="1" applyAlignment="1">
      <alignment horizontal="center"/>
    </xf>
    <xf numFmtId="4" fontId="12" fillId="8" borderId="13" xfId="0" applyNumberFormat="1" applyFont="1" applyFill="1" applyBorder="1" applyAlignment="1">
      <alignment horizontal="center"/>
    </xf>
    <xf numFmtId="4" fontId="12" fillId="8" borderId="31" xfId="0" applyNumberFormat="1" applyFont="1" applyFill="1" applyBorder="1" applyAlignment="1">
      <alignment horizontal="center"/>
    </xf>
    <xf numFmtId="0" fontId="25" fillId="8" borderId="5" xfId="0" applyFont="1" applyFill="1" applyBorder="1"/>
    <xf numFmtId="0" fontId="28" fillId="6" borderId="5" xfId="0" applyFont="1" applyFill="1" applyBorder="1"/>
    <xf numFmtId="0" fontId="26" fillId="6" borderId="19" xfId="0" applyFont="1" applyFill="1" applyBorder="1"/>
    <xf numFmtId="0" fontId="25" fillId="6" borderId="16" xfId="0" applyFont="1" applyFill="1" applyBorder="1"/>
    <xf numFmtId="0" fontId="12" fillId="6" borderId="19" xfId="0" applyFont="1" applyFill="1" applyBorder="1"/>
    <xf numFmtId="0" fontId="27" fillId="6" borderId="26" xfId="0" applyFont="1" applyFill="1" applyBorder="1" applyAlignment="1">
      <alignment horizontal="center"/>
    </xf>
    <xf numFmtId="0" fontId="27" fillId="8" borderId="10" xfId="0" applyFont="1" applyFill="1" applyBorder="1" applyAlignment="1">
      <alignment horizontal="center"/>
    </xf>
    <xf numFmtId="4" fontId="27" fillId="8" borderId="25" xfId="0" applyNumberFormat="1" applyFont="1" applyFill="1" applyBorder="1" applyAlignment="1">
      <alignment horizontal="center"/>
    </xf>
    <xf numFmtId="4" fontId="27" fillId="8" borderId="34" xfId="0" applyNumberFormat="1" applyFont="1" applyFill="1" applyBorder="1" applyAlignment="1">
      <alignment horizontal="center"/>
    </xf>
    <xf numFmtId="0" fontId="28" fillId="8" borderId="10" xfId="0" applyFont="1" applyFill="1" applyBorder="1" applyAlignment="1">
      <alignment horizontal="center"/>
    </xf>
    <xf numFmtId="0" fontId="28" fillId="6" borderId="24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9" fillId="4" borderId="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2" borderId="24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3" fillId="6" borderId="5" xfId="0" applyFont="1" applyFill="1" applyBorder="1"/>
    <xf numFmtId="0" fontId="11" fillId="0" borderId="5" xfId="0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top"/>
    </xf>
    <xf numFmtId="0" fontId="27" fillId="7" borderId="3" xfId="0" applyFont="1" applyFill="1" applyBorder="1" applyAlignment="1">
      <alignment vertical="top"/>
    </xf>
    <xf numFmtId="4" fontId="12" fillId="7" borderId="29" xfId="0" applyNumberFormat="1" applyFont="1" applyFill="1" applyBorder="1" applyAlignment="1">
      <alignment horizontal="center" vertical="top"/>
    </xf>
    <xf numFmtId="0" fontId="28" fillId="7" borderId="1" xfId="0" applyFont="1" applyFill="1" applyBorder="1" applyAlignment="1">
      <alignment horizontal="right" vertical="top"/>
    </xf>
    <xf numFmtId="2" fontId="11" fillId="0" borderId="0" xfId="2" applyNumberFormat="1" applyFont="1" applyFill="1" applyAlignment="1">
      <alignment vertical="top"/>
    </xf>
    <xf numFmtId="0" fontId="9" fillId="0" borderId="0" xfId="0" applyFont="1" applyAlignment="1">
      <alignment horizontal="center" vertical="top"/>
    </xf>
    <xf numFmtId="0" fontId="11" fillId="8" borderId="36" xfId="0" applyFont="1" applyFill="1" applyBorder="1" applyAlignment="1">
      <alignment horizontal="center" vertical="center"/>
    </xf>
    <xf numFmtId="4" fontId="12" fillId="7" borderId="35" xfId="0" applyNumberFormat="1" applyFont="1" applyFill="1" applyBorder="1" applyAlignment="1">
      <alignment horizontal="center"/>
    </xf>
    <xf numFmtId="4" fontId="12" fillId="7" borderId="35" xfId="0" applyNumberFormat="1" applyFont="1" applyFill="1" applyBorder="1" applyAlignment="1">
      <alignment horizontal="center" vertical="top"/>
    </xf>
    <xf numFmtId="0" fontId="17" fillId="0" borderId="16" xfId="0" applyFont="1" applyBorder="1" applyAlignment="1">
      <alignment horizontal="right"/>
    </xf>
    <xf numFmtId="0" fontId="20" fillId="0" borderId="21" xfId="0" applyFont="1" applyBorder="1" applyAlignment="1">
      <alignment horizontal="center"/>
    </xf>
    <xf numFmtId="166" fontId="12" fillId="0" borderId="13" xfId="1" applyNumberFormat="1" applyFont="1" applyBorder="1"/>
    <xf numFmtId="166" fontId="12" fillId="0" borderId="31" xfId="1" applyNumberFormat="1" applyFont="1" applyBorder="1"/>
    <xf numFmtId="166" fontId="19" fillId="0" borderId="13" xfId="1" applyNumberFormat="1" applyFont="1" applyBorder="1"/>
    <xf numFmtId="166" fontId="19" fillId="0" borderId="31" xfId="1" applyNumberFormat="1" applyFont="1" applyBorder="1"/>
    <xf numFmtId="166" fontId="8" fillId="0" borderId="13" xfId="1" applyNumberFormat="1" applyFont="1" applyFill="1" applyBorder="1" applyAlignment="1">
      <alignment horizontal="center"/>
    </xf>
    <xf numFmtId="166" fontId="8" fillId="0" borderId="31" xfId="1" applyNumberFormat="1" applyFont="1" applyFill="1" applyBorder="1" applyAlignment="1">
      <alignment horizontal="center"/>
    </xf>
    <xf numFmtId="166" fontId="30" fillId="0" borderId="13" xfId="1" applyNumberFormat="1" applyFont="1" applyFill="1" applyBorder="1" applyAlignment="1">
      <alignment horizontal="center"/>
    </xf>
    <xf numFmtId="166" fontId="30" fillId="0" borderId="31" xfId="1" applyNumberFormat="1" applyFont="1" applyFill="1" applyBorder="1" applyAlignment="1">
      <alignment horizontal="center"/>
    </xf>
    <xf numFmtId="166" fontId="12" fillId="0" borderId="13" xfId="1" applyNumberFormat="1" applyFont="1" applyBorder="1" applyAlignment="1">
      <alignment horizontal="center"/>
    </xf>
    <xf numFmtId="166" fontId="12" fillId="0" borderId="31" xfId="1" applyNumberFormat="1" applyFont="1" applyBorder="1" applyAlignment="1">
      <alignment horizontal="center"/>
    </xf>
    <xf numFmtId="166" fontId="12" fillId="0" borderId="13" xfId="1" applyNumberFormat="1" applyFont="1" applyFill="1" applyBorder="1" applyAlignment="1">
      <alignment horizontal="center" vertical="center"/>
    </xf>
    <xf numFmtId="166" fontId="12" fillId="0" borderId="31" xfId="1" applyNumberFormat="1" applyFont="1" applyFill="1" applyBorder="1" applyAlignment="1">
      <alignment horizontal="center" vertical="center"/>
    </xf>
    <xf numFmtId="166" fontId="12" fillId="0" borderId="13" xfId="1" applyNumberFormat="1" applyFont="1" applyFill="1" applyBorder="1" applyAlignment="1">
      <alignment horizontal="center"/>
    </xf>
    <xf numFmtId="166" fontId="12" fillId="0" borderId="31" xfId="1" applyNumberFormat="1" applyFont="1" applyFill="1" applyBorder="1" applyAlignment="1">
      <alignment horizontal="center"/>
    </xf>
    <xf numFmtId="166" fontId="30" fillId="0" borderId="13" xfId="1" applyNumberFormat="1" applyFont="1" applyFill="1" applyBorder="1" applyAlignment="1">
      <alignment horizontal="center" vertical="center"/>
    </xf>
    <xf numFmtId="166" fontId="30" fillId="0" borderId="31" xfId="1" applyNumberFormat="1" applyFont="1" applyFill="1" applyBorder="1" applyAlignment="1">
      <alignment horizontal="center" vertical="center"/>
    </xf>
    <xf numFmtId="166" fontId="19" fillId="0" borderId="13" xfId="1" applyNumberFormat="1" applyFont="1" applyBorder="1" applyAlignment="1">
      <alignment horizontal="center"/>
    </xf>
    <xf numFmtId="166" fontId="19" fillId="0" borderId="31" xfId="1" applyNumberFormat="1" applyFont="1" applyBorder="1" applyAlignment="1">
      <alignment horizontal="center"/>
    </xf>
    <xf numFmtId="166" fontId="8" fillId="0" borderId="13" xfId="1" applyNumberFormat="1" applyFont="1" applyBorder="1" applyAlignment="1">
      <alignment horizontal="center"/>
    </xf>
    <xf numFmtId="166" fontId="8" fillId="0" borderId="31" xfId="1" applyNumberFormat="1" applyFont="1" applyBorder="1" applyAlignment="1">
      <alignment horizontal="center"/>
    </xf>
    <xf numFmtId="166" fontId="8" fillId="0" borderId="13" xfId="1" applyNumberFormat="1" applyFont="1" applyFill="1" applyBorder="1" applyAlignment="1">
      <alignment horizontal="center" vertical="center"/>
    </xf>
    <xf numFmtId="166" fontId="8" fillId="0" borderId="31" xfId="1" applyNumberFormat="1" applyFont="1" applyFill="1" applyBorder="1" applyAlignment="1">
      <alignment horizontal="center" vertical="center"/>
    </xf>
    <xf numFmtId="166" fontId="30" fillId="0" borderId="12" xfId="1" applyNumberFormat="1" applyFont="1" applyFill="1" applyBorder="1" applyAlignment="1">
      <alignment horizontal="center"/>
    </xf>
    <xf numFmtId="166" fontId="30" fillId="0" borderId="34" xfId="1" applyNumberFormat="1" applyFont="1" applyFill="1" applyBorder="1" applyAlignment="1">
      <alignment horizontal="center"/>
    </xf>
    <xf numFmtId="166" fontId="30" fillId="0" borderId="9" xfId="1" applyNumberFormat="1" applyFont="1" applyFill="1" applyBorder="1" applyAlignment="1">
      <alignment horizontal="center"/>
    </xf>
    <xf numFmtId="166" fontId="30" fillId="0" borderId="32" xfId="1" applyNumberFormat="1" applyFont="1" applyFill="1" applyBorder="1" applyAlignment="1">
      <alignment horizontal="center"/>
    </xf>
    <xf numFmtId="166" fontId="19" fillId="0" borderId="9" xfId="1" applyNumberFormat="1" applyFont="1" applyBorder="1" applyAlignment="1">
      <alignment horizontal="center"/>
    </xf>
    <xf numFmtId="166" fontId="19" fillId="0" borderId="32" xfId="1" applyNumberFormat="1" applyFont="1" applyBorder="1" applyAlignment="1">
      <alignment horizontal="center"/>
    </xf>
    <xf numFmtId="166" fontId="19" fillId="0" borderId="9" xfId="1" applyNumberFormat="1" applyFont="1" applyFill="1" applyBorder="1" applyAlignment="1">
      <alignment horizontal="center"/>
    </xf>
    <xf numFmtId="166" fontId="19" fillId="0" borderId="32" xfId="1" applyNumberFormat="1" applyFont="1" applyFill="1" applyBorder="1" applyAlignment="1">
      <alignment horizontal="center"/>
    </xf>
    <xf numFmtId="2" fontId="12" fillId="0" borderId="31" xfId="1" applyNumberFormat="1" applyFont="1" applyBorder="1" applyAlignment="1">
      <alignment horizontal="center"/>
    </xf>
    <xf numFmtId="2" fontId="30" fillId="0" borderId="31" xfId="1" applyNumberFormat="1" applyFont="1" applyBorder="1" applyAlignment="1">
      <alignment horizontal="center"/>
    </xf>
    <xf numFmtId="2" fontId="30" fillId="0" borderId="32" xfId="1" applyNumberFormat="1" applyFont="1" applyBorder="1" applyAlignment="1">
      <alignment horizontal="center"/>
    </xf>
    <xf numFmtId="0" fontId="23" fillId="9" borderId="40" xfId="0" applyFont="1" applyFill="1" applyBorder="1" applyAlignment="1">
      <alignment horizontal="center" vertical="center"/>
    </xf>
    <xf numFmtId="0" fontId="24" fillId="9" borderId="41" xfId="0" applyFont="1" applyFill="1" applyBorder="1" applyAlignment="1">
      <alignment vertical="center"/>
    </xf>
    <xf numFmtId="0" fontId="24" fillId="9" borderId="42" xfId="0" applyFont="1" applyFill="1" applyBorder="1" applyAlignment="1">
      <alignment horizontal="center" vertical="center"/>
    </xf>
    <xf numFmtId="2" fontId="12" fillId="0" borderId="14" xfId="1" applyNumberFormat="1" applyFont="1" applyBorder="1" applyAlignment="1">
      <alignment horizontal="center"/>
    </xf>
    <xf numFmtId="2" fontId="30" fillId="0" borderId="14" xfId="1" applyNumberFormat="1" applyFont="1" applyBorder="1" applyAlignment="1">
      <alignment horizontal="center"/>
    </xf>
    <xf numFmtId="2" fontId="30" fillId="0" borderId="8" xfId="1" applyNumberFormat="1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12" fillId="0" borderId="0" xfId="0" applyFont="1"/>
    <xf numFmtId="0" fontId="27" fillId="0" borderId="0" xfId="0" applyFont="1"/>
    <xf numFmtId="0" fontId="34" fillId="9" borderId="64" xfId="0" applyFont="1" applyFill="1" applyBorder="1" applyAlignment="1">
      <alignment horizontal="center" vertical="center" wrapText="1"/>
    </xf>
    <xf numFmtId="0" fontId="34" fillId="9" borderId="65" xfId="0" applyFont="1" applyFill="1" applyBorder="1" applyAlignment="1">
      <alignment horizontal="center" vertical="center" wrapText="1"/>
    </xf>
    <xf numFmtId="0" fontId="12" fillId="0" borderId="67" xfId="0" applyFont="1" applyBorder="1" applyAlignment="1">
      <alignment vertical="center"/>
    </xf>
    <xf numFmtId="167" fontId="12" fillId="0" borderId="68" xfId="4" applyNumberFormat="1" applyFont="1" applyBorder="1" applyAlignment="1">
      <alignment vertical="center"/>
    </xf>
    <xf numFmtId="164" fontId="12" fillId="0" borderId="68" xfId="1" applyFont="1" applyFill="1" applyBorder="1"/>
    <xf numFmtId="164" fontId="12" fillId="0" borderId="68" xfId="1" applyFont="1" applyBorder="1"/>
    <xf numFmtId="167" fontId="12" fillId="0" borderId="69" xfId="4" applyNumberFormat="1" applyFont="1" applyBorder="1"/>
    <xf numFmtId="164" fontId="12" fillId="0" borderId="68" xfId="0" applyNumberFormat="1" applyFont="1" applyBorder="1"/>
    <xf numFmtId="164" fontId="12" fillId="0" borderId="18" xfId="0" applyNumberFormat="1" applyFont="1" applyBorder="1"/>
    <xf numFmtId="164" fontId="12" fillId="0" borderId="18" xfId="1" applyFont="1" applyBorder="1" applyAlignment="1">
      <alignment vertical="center"/>
    </xf>
    <xf numFmtId="0" fontId="25" fillId="0" borderId="70" xfId="0" applyFont="1" applyBorder="1" applyAlignment="1">
      <alignment horizontal="right" vertical="center"/>
    </xf>
    <xf numFmtId="164" fontId="12" fillId="0" borderId="0" xfId="1" applyFont="1"/>
    <xf numFmtId="0" fontId="12" fillId="0" borderId="71" xfId="0" applyFont="1" applyBorder="1" applyAlignment="1">
      <alignment vertical="center"/>
    </xf>
    <xf numFmtId="167" fontId="12" fillId="0" borderId="72" xfId="4" applyNumberFormat="1" applyFont="1" applyBorder="1" applyAlignment="1">
      <alignment vertical="center"/>
    </xf>
    <xf numFmtId="164" fontId="12" fillId="0" borderId="72" xfId="1" applyFont="1" applyBorder="1"/>
    <xf numFmtId="167" fontId="12" fillId="0" borderId="72" xfId="4" applyNumberFormat="1" applyFont="1" applyBorder="1"/>
    <xf numFmtId="164" fontId="12" fillId="0" borderId="72" xfId="0" applyNumberFormat="1" applyFont="1" applyBorder="1"/>
    <xf numFmtId="164" fontId="12" fillId="0" borderId="13" xfId="0" applyNumberFormat="1" applyFont="1" applyBorder="1"/>
    <xf numFmtId="164" fontId="12" fillId="0" borderId="13" xfId="1" applyFont="1" applyBorder="1" applyAlignment="1">
      <alignment vertical="center"/>
    </xf>
    <xf numFmtId="0" fontId="25" fillId="0" borderId="73" xfId="0" applyFont="1" applyBorder="1" applyAlignment="1">
      <alignment horizontal="right" vertical="center"/>
    </xf>
    <xf numFmtId="164" fontId="12" fillId="0" borderId="72" xfId="1" applyFont="1" applyFill="1" applyBorder="1"/>
    <xf numFmtId="0" fontId="12" fillId="0" borderId="63" xfId="0" applyFont="1" applyBorder="1" applyAlignment="1">
      <alignment vertical="center"/>
    </xf>
    <xf numFmtId="167" fontId="12" fillId="0" borderId="74" xfId="4" applyNumberFormat="1" applyFont="1" applyBorder="1" applyAlignment="1">
      <alignment vertical="center"/>
    </xf>
    <xf numFmtId="164" fontId="12" fillId="0" borderId="74" xfId="1" applyFont="1" applyFill="1" applyBorder="1"/>
    <xf numFmtId="164" fontId="12" fillId="0" borderId="9" xfId="0" applyNumberFormat="1" applyFont="1" applyBorder="1"/>
    <xf numFmtId="164" fontId="12" fillId="0" borderId="9" xfId="1" applyFont="1" applyBorder="1" applyAlignment="1">
      <alignment vertical="center"/>
    </xf>
    <xf numFmtId="0" fontId="25" fillId="0" borderId="75" xfId="0" applyFont="1" applyBorder="1" applyAlignment="1">
      <alignment horizontal="right" vertical="center"/>
    </xf>
    <xf numFmtId="164" fontId="27" fillId="7" borderId="76" xfId="1" applyFont="1" applyFill="1" applyBorder="1" applyAlignment="1">
      <alignment horizontal="center" vertical="center"/>
    </xf>
    <xf numFmtId="164" fontId="27" fillId="7" borderId="77" xfId="1" applyFont="1" applyFill="1" applyBorder="1" applyAlignment="1">
      <alignment vertical="center"/>
    </xf>
    <xf numFmtId="164" fontId="28" fillId="7" borderId="78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/>
    <xf numFmtId="0" fontId="36" fillId="0" borderId="0" xfId="0" applyFont="1" applyAlignment="1">
      <alignment vertical="center"/>
    </xf>
    <xf numFmtId="164" fontId="0" fillId="0" borderId="0" xfId="1" applyFont="1" applyAlignment="1">
      <alignment vertical="center"/>
    </xf>
    <xf numFmtId="164" fontId="0" fillId="0" borderId="0" xfId="0" applyNumberFormat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164" fontId="12" fillId="0" borderId="13" xfId="1" quotePrefix="1" applyFont="1" applyFill="1" applyBorder="1" applyAlignment="1">
      <alignment horizontal="center" vertical="center"/>
    </xf>
    <xf numFmtId="2" fontId="0" fillId="0" borderId="0" xfId="0" applyNumberFormat="1"/>
    <xf numFmtId="2" fontId="3" fillId="0" borderId="0" xfId="0" applyNumberFormat="1" applyFont="1"/>
    <xf numFmtId="2" fontId="9" fillId="0" borderId="0" xfId="0" applyNumberFormat="1" applyFont="1" applyAlignment="1">
      <alignment horizontal="right"/>
    </xf>
    <xf numFmtId="0" fontId="23" fillId="9" borderId="80" xfId="0" applyFont="1" applyFill="1" applyBorder="1" applyAlignment="1">
      <alignment horizontal="center" vertical="center"/>
    </xf>
    <xf numFmtId="164" fontId="37" fillId="0" borderId="0" xfId="0" applyNumberFormat="1" applyFont="1"/>
    <xf numFmtId="0" fontId="34" fillId="9" borderId="52" xfId="0" applyFont="1" applyFill="1" applyBorder="1" applyAlignment="1">
      <alignment horizontal="center" vertical="center"/>
    </xf>
    <xf numFmtId="164" fontId="12" fillId="0" borderId="13" xfId="1" applyFont="1" applyBorder="1" applyAlignment="1">
      <alignment horizontal="right" vertical="center"/>
    </xf>
    <xf numFmtId="164" fontId="12" fillId="0" borderId="13" xfId="1" quotePrefix="1" applyFont="1" applyFill="1" applyBorder="1" applyAlignment="1">
      <alignment horizontal="right" vertical="center"/>
    </xf>
    <xf numFmtId="167" fontId="12" fillId="0" borderId="72" xfId="4" applyNumberFormat="1" applyFont="1" applyBorder="1" applyAlignment="1">
      <alignment horizontal="right" vertical="center"/>
    </xf>
    <xf numFmtId="164" fontId="12" fillId="0" borderId="9" xfId="1" applyFont="1" applyBorder="1" applyAlignment="1">
      <alignment horizontal="right" vertical="center"/>
    </xf>
    <xf numFmtId="164" fontId="27" fillId="7" borderId="77" xfId="1" applyFont="1" applyFill="1" applyBorder="1" applyAlignment="1">
      <alignment horizontal="right" vertical="center"/>
    </xf>
    <xf numFmtId="164" fontId="12" fillId="0" borderId="18" xfId="1" applyFont="1" applyBorder="1" applyAlignment="1">
      <alignment horizontal="right" vertical="center"/>
    </xf>
    <xf numFmtId="0" fontId="9" fillId="3" borderId="83" xfId="0" applyFont="1" applyFill="1" applyBorder="1" applyAlignment="1">
      <alignment horizontal="center" vertical="center"/>
    </xf>
    <xf numFmtId="0" fontId="9" fillId="3" borderId="84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166" fontId="19" fillId="0" borderId="12" xfId="1" applyNumberFormat="1" applyFont="1" applyBorder="1"/>
    <xf numFmtId="166" fontId="19" fillId="0" borderId="34" xfId="1" applyNumberFormat="1" applyFont="1" applyBorder="1"/>
    <xf numFmtId="0" fontId="20" fillId="0" borderId="24" xfId="0" applyFont="1" applyBorder="1" applyAlignment="1">
      <alignment horizontal="center"/>
    </xf>
    <xf numFmtId="0" fontId="2" fillId="0" borderId="0" xfId="0" applyFont="1" applyAlignment="1">
      <alignment wrapText="1"/>
    </xf>
    <xf numFmtId="49" fontId="6" fillId="0" borderId="0" xfId="3" applyNumberFormat="1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2" fillId="0" borderId="0" xfId="0" applyFont="1" applyAlignment="1">
      <alignment vertical="top" wrapText="1"/>
    </xf>
    <xf numFmtId="0" fontId="24" fillId="9" borderId="16" xfId="0" applyFont="1" applyFill="1" applyBorder="1" applyAlignment="1">
      <alignment horizontal="center" vertical="center" wrapText="1"/>
    </xf>
    <xf numFmtId="0" fontId="23" fillId="9" borderId="87" xfId="0" applyFont="1" applyFill="1" applyBorder="1" applyAlignment="1">
      <alignment horizontal="center" vertical="center"/>
    </xf>
    <xf numFmtId="0" fontId="23" fillId="9" borderId="88" xfId="0" applyFont="1" applyFill="1" applyBorder="1" applyAlignment="1">
      <alignment horizontal="center" vertical="center"/>
    </xf>
    <xf numFmtId="0" fontId="11" fillId="8" borderId="16" xfId="0" applyFont="1" applyFill="1" applyBorder="1" applyAlignment="1">
      <alignment horizontal="center" vertical="center"/>
    </xf>
    <xf numFmtId="166" fontId="12" fillId="0" borderId="16" xfId="1" applyNumberFormat="1" applyFont="1" applyBorder="1"/>
    <xf numFmtId="166" fontId="19" fillId="0" borderId="24" xfId="1" applyNumberFormat="1" applyFont="1" applyBorder="1"/>
    <xf numFmtId="0" fontId="24" fillId="9" borderId="89" xfId="0" applyFont="1" applyFill="1" applyBorder="1" applyAlignment="1">
      <alignment horizontal="center" vertical="center" wrapText="1"/>
    </xf>
    <xf numFmtId="0" fontId="23" fillId="9" borderId="90" xfId="0" applyFont="1" applyFill="1" applyBorder="1" applyAlignment="1">
      <alignment horizontal="center" vertical="center"/>
    </xf>
    <xf numFmtId="0" fontId="11" fillId="8" borderId="35" xfId="0" applyFont="1" applyFill="1" applyBorder="1" applyAlignment="1">
      <alignment horizontal="center" vertical="center"/>
    </xf>
    <xf numFmtId="166" fontId="12" fillId="0" borderId="14" xfId="1" applyNumberFormat="1" applyFont="1" applyBorder="1"/>
    <xf numFmtId="166" fontId="19" fillId="0" borderId="14" xfId="1" applyNumberFormat="1" applyFont="1" applyBorder="1"/>
    <xf numFmtId="166" fontId="8" fillId="0" borderId="14" xfId="1" applyNumberFormat="1" applyFont="1" applyFill="1" applyBorder="1" applyAlignment="1">
      <alignment horizontal="center"/>
    </xf>
    <xf numFmtId="166" fontId="30" fillId="0" borderId="8" xfId="1" applyNumberFormat="1" applyFont="1" applyFill="1" applyBorder="1" applyAlignment="1">
      <alignment horizontal="center"/>
    </xf>
    <xf numFmtId="166" fontId="12" fillId="0" borderId="14" xfId="1" applyNumberFormat="1" applyFont="1" applyBorder="1" applyAlignment="1">
      <alignment horizontal="center"/>
    </xf>
    <xf numFmtId="166" fontId="12" fillId="0" borderId="14" xfId="1" applyNumberFormat="1" applyFont="1" applyFill="1" applyBorder="1" applyAlignment="1">
      <alignment horizontal="center" vertical="center"/>
    </xf>
    <xf numFmtId="166" fontId="12" fillId="0" borderId="14" xfId="1" applyNumberFormat="1" applyFont="1" applyFill="1" applyBorder="1" applyAlignment="1">
      <alignment horizontal="center"/>
    </xf>
    <xf numFmtId="166" fontId="30" fillId="0" borderId="14" xfId="1" applyNumberFormat="1" applyFont="1" applyFill="1" applyBorder="1" applyAlignment="1">
      <alignment horizontal="center"/>
    </xf>
    <xf numFmtId="166" fontId="30" fillId="0" borderId="14" xfId="1" applyNumberFormat="1" applyFont="1" applyFill="1" applyBorder="1" applyAlignment="1">
      <alignment horizontal="center" vertical="center"/>
    </xf>
    <xf numFmtId="166" fontId="19" fillId="0" borderId="8" xfId="1" applyNumberFormat="1" applyFont="1" applyBorder="1" applyAlignment="1">
      <alignment horizontal="center"/>
    </xf>
    <xf numFmtId="166" fontId="19" fillId="0" borderId="14" xfId="1" applyNumberFormat="1" applyFont="1" applyBorder="1" applyAlignment="1">
      <alignment horizontal="center"/>
    </xf>
    <xf numFmtId="166" fontId="19" fillId="0" borderId="8" xfId="1" applyNumberFormat="1" applyFont="1" applyFill="1" applyBorder="1" applyAlignment="1">
      <alignment horizontal="center"/>
    </xf>
    <xf numFmtId="166" fontId="8" fillId="0" borderId="14" xfId="1" applyNumberFormat="1" applyFont="1" applyBorder="1" applyAlignment="1">
      <alignment horizontal="center"/>
    </xf>
    <xf numFmtId="166" fontId="8" fillId="0" borderId="14" xfId="1" applyNumberFormat="1" applyFont="1" applyFill="1" applyBorder="1" applyAlignment="1">
      <alignment horizontal="center" vertical="center"/>
    </xf>
    <xf numFmtId="166" fontId="30" fillId="0" borderId="25" xfId="1" applyNumberFormat="1" applyFont="1" applyFill="1" applyBorder="1" applyAlignment="1">
      <alignment horizontal="center"/>
    </xf>
    <xf numFmtId="0" fontId="28" fillId="7" borderId="4" xfId="0" applyFont="1" applyFill="1" applyBorder="1" applyAlignment="1">
      <alignment horizontal="right"/>
    </xf>
    <xf numFmtId="0" fontId="25" fillId="8" borderId="16" xfId="0" applyFont="1" applyFill="1" applyBorder="1"/>
    <xf numFmtId="0" fontId="28" fillId="8" borderId="24" xfId="0" applyFont="1" applyFill="1" applyBorder="1" applyAlignment="1">
      <alignment horizontal="center"/>
    </xf>
    <xf numFmtId="0" fontId="23" fillId="9" borderId="93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166" fontId="12" fillId="0" borderId="19" xfId="1" applyNumberFormat="1" applyFont="1" applyBorder="1"/>
    <xf numFmtId="166" fontId="19" fillId="0" borderId="19" xfId="1" applyNumberFormat="1" applyFont="1" applyBorder="1"/>
    <xf numFmtId="0" fontId="11" fillId="8" borderId="19" xfId="0" applyFont="1" applyFill="1" applyBorder="1" applyAlignment="1">
      <alignment horizontal="center" vertical="center"/>
    </xf>
    <xf numFmtId="166" fontId="8" fillId="0" borderId="19" xfId="1" applyNumberFormat="1" applyFont="1" applyFill="1" applyBorder="1" applyAlignment="1">
      <alignment horizontal="center"/>
    </xf>
    <xf numFmtId="166" fontId="30" fillId="0" borderId="19" xfId="1" applyNumberFormat="1" applyFont="1" applyFill="1" applyBorder="1" applyAlignment="1">
      <alignment horizontal="center"/>
    </xf>
    <xf numFmtId="166" fontId="12" fillId="0" borderId="19" xfId="1" applyNumberFormat="1" applyFont="1" applyBorder="1" applyAlignment="1">
      <alignment horizontal="center"/>
    </xf>
    <xf numFmtId="166" fontId="12" fillId="0" borderId="19" xfId="1" applyNumberFormat="1" applyFont="1" applyFill="1" applyBorder="1" applyAlignment="1">
      <alignment horizontal="center" vertical="center"/>
    </xf>
    <xf numFmtId="166" fontId="12" fillId="0" borderId="19" xfId="1" applyNumberFormat="1" applyFont="1" applyFill="1" applyBorder="1" applyAlignment="1">
      <alignment horizontal="center"/>
    </xf>
    <xf numFmtId="166" fontId="30" fillId="0" borderId="19" xfId="1" applyNumberFormat="1" applyFont="1" applyFill="1" applyBorder="1" applyAlignment="1">
      <alignment horizontal="center" vertical="center"/>
    </xf>
    <xf numFmtId="166" fontId="19" fillId="0" borderId="19" xfId="1" applyNumberFormat="1" applyFont="1" applyBorder="1" applyAlignment="1">
      <alignment horizontal="center"/>
    </xf>
    <xf numFmtId="166" fontId="19" fillId="0" borderId="19" xfId="1" applyNumberFormat="1" applyFont="1" applyFill="1" applyBorder="1" applyAlignment="1">
      <alignment horizontal="center"/>
    </xf>
    <xf numFmtId="166" fontId="8" fillId="0" borderId="19" xfId="1" applyNumberFormat="1" applyFont="1" applyBorder="1" applyAlignment="1">
      <alignment horizontal="center"/>
    </xf>
    <xf numFmtId="166" fontId="8" fillId="0" borderId="19" xfId="1" applyNumberFormat="1" applyFont="1" applyFill="1" applyBorder="1" applyAlignment="1">
      <alignment horizontal="center" vertical="center"/>
    </xf>
    <xf numFmtId="4" fontId="12" fillId="7" borderId="19" xfId="0" applyNumberFormat="1" applyFont="1" applyFill="1" applyBorder="1" applyAlignment="1">
      <alignment horizontal="center"/>
    </xf>
    <xf numFmtId="4" fontId="12" fillId="7" borderId="16" xfId="0" applyNumberFormat="1" applyFont="1" applyFill="1" applyBorder="1" applyAlignment="1">
      <alignment horizontal="center"/>
    </xf>
    <xf numFmtId="4" fontId="12" fillId="8" borderId="19" xfId="0" applyNumberFormat="1" applyFont="1" applyFill="1" applyBorder="1" applyAlignment="1">
      <alignment horizontal="center"/>
    </xf>
    <xf numFmtId="4" fontId="12" fillId="8" borderId="16" xfId="0" applyNumberFormat="1" applyFont="1" applyFill="1" applyBorder="1" applyAlignment="1">
      <alignment horizontal="center"/>
    </xf>
    <xf numFmtId="4" fontId="27" fillId="8" borderId="26" xfId="0" applyNumberFormat="1" applyFont="1" applyFill="1" applyBorder="1" applyAlignment="1">
      <alignment horizontal="center"/>
    </xf>
    <xf numFmtId="4" fontId="27" fillId="8" borderId="24" xfId="0" applyNumberFormat="1" applyFont="1" applyFill="1" applyBorder="1" applyAlignment="1">
      <alignment horizontal="center"/>
    </xf>
    <xf numFmtId="166" fontId="30" fillId="0" borderId="26" xfId="1" applyNumberFormat="1" applyFont="1" applyFill="1" applyBorder="1" applyAlignment="1">
      <alignment horizontal="center"/>
    </xf>
    <xf numFmtId="166" fontId="19" fillId="0" borderId="31" xfId="1" applyNumberFormat="1" applyFont="1" applyFill="1" applyBorder="1" applyAlignment="1">
      <alignment horizontal="center"/>
    </xf>
    <xf numFmtId="0" fontId="23" fillId="9" borderId="91" xfId="0" applyFont="1" applyFill="1" applyBorder="1" applyAlignment="1">
      <alignment horizontal="center" vertical="center"/>
    </xf>
    <xf numFmtId="0" fontId="23" fillId="9" borderId="92" xfId="0" applyFont="1" applyFill="1" applyBorder="1" applyAlignment="1">
      <alignment horizontal="center" vertical="center"/>
    </xf>
    <xf numFmtId="0" fontId="23" fillId="9" borderId="37" xfId="0" applyFont="1" applyFill="1" applyBorder="1" applyAlignment="1">
      <alignment horizontal="center" vertical="center"/>
    </xf>
    <xf numFmtId="0" fontId="23" fillId="9" borderId="39" xfId="0" applyFont="1" applyFill="1" applyBorder="1" applyAlignment="1">
      <alignment horizontal="center" vertical="center"/>
    </xf>
    <xf numFmtId="0" fontId="23" fillId="9" borderId="81" xfId="0" applyFont="1" applyFill="1" applyBorder="1" applyAlignment="1">
      <alignment horizontal="center" vertical="center"/>
    </xf>
    <xf numFmtId="0" fontId="23" fillId="9" borderId="8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0" fontId="23" fillId="9" borderId="38" xfId="0" applyFont="1" applyFill="1" applyBorder="1" applyAlignment="1">
      <alignment horizontal="center" vertical="center"/>
    </xf>
    <xf numFmtId="0" fontId="23" fillId="9" borderId="85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3" borderId="86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/>
    </xf>
    <xf numFmtId="0" fontId="34" fillId="9" borderId="47" xfId="0" applyFont="1" applyFill="1" applyBorder="1" applyAlignment="1">
      <alignment horizontal="center" vertical="center"/>
    </xf>
    <xf numFmtId="0" fontId="34" fillId="9" borderId="53" xfId="0" applyFont="1" applyFill="1" applyBorder="1" applyAlignment="1">
      <alignment horizontal="center" vertical="center"/>
    </xf>
    <xf numFmtId="0" fontId="34" fillId="9" borderId="79" xfId="0" applyFont="1" applyFill="1" applyBorder="1" applyAlignment="1">
      <alignment horizontal="center" vertical="center"/>
    </xf>
    <xf numFmtId="0" fontId="34" fillId="9" borderId="61" xfId="0" applyFont="1" applyFill="1" applyBorder="1" applyAlignment="1">
      <alignment horizontal="center" vertical="center"/>
    </xf>
    <xf numFmtId="0" fontId="34" fillId="9" borderId="43" xfId="0" applyFont="1" applyFill="1" applyBorder="1" applyAlignment="1">
      <alignment horizontal="center" vertical="center"/>
    </xf>
    <xf numFmtId="0" fontId="34" fillId="9" borderId="55" xfId="0" applyFont="1" applyFill="1" applyBorder="1" applyAlignment="1">
      <alignment horizontal="center" vertical="center"/>
    </xf>
    <xf numFmtId="0" fontId="34" fillId="9" borderId="63" xfId="0" applyFont="1" applyFill="1" applyBorder="1" applyAlignment="1">
      <alignment horizontal="center" vertical="center"/>
    </xf>
    <xf numFmtId="0" fontId="34" fillId="9" borderId="44" xfId="0" applyFont="1" applyFill="1" applyBorder="1" applyAlignment="1">
      <alignment horizontal="center" vertical="center"/>
    </xf>
    <xf numFmtId="0" fontId="34" fillId="9" borderId="45" xfId="0" applyFont="1" applyFill="1" applyBorder="1" applyAlignment="1">
      <alignment horizontal="center" vertical="center"/>
    </xf>
    <xf numFmtId="0" fontId="34" fillId="9" borderId="57" xfId="0" applyFont="1" applyFill="1" applyBorder="1" applyAlignment="1">
      <alignment horizontal="center" vertical="center"/>
    </xf>
    <xf numFmtId="0" fontId="34" fillId="9" borderId="49" xfId="0" applyFont="1" applyFill="1" applyBorder="1" applyAlignment="1">
      <alignment horizontal="center" vertical="center"/>
    </xf>
    <xf numFmtId="0" fontId="34" fillId="9" borderId="50" xfId="0" applyFont="1" applyFill="1" applyBorder="1" applyAlignment="1">
      <alignment horizontal="center" vertical="center"/>
    </xf>
    <xf numFmtId="0" fontId="34" fillId="9" borderId="51" xfId="0" applyFont="1" applyFill="1" applyBorder="1" applyAlignment="1">
      <alignment horizontal="center" vertical="center"/>
    </xf>
    <xf numFmtId="0" fontId="34" fillId="9" borderId="58" xfId="0" applyFont="1" applyFill="1" applyBorder="1" applyAlignment="1">
      <alignment horizontal="center" vertical="center"/>
    </xf>
    <xf numFmtId="0" fontId="34" fillId="9" borderId="56" xfId="0" applyFont="1" applyFill="1" applyBorder="1" applyAlignment="1">
      <alignment horizontal="center" vertical="center"/>
    </xf>
    <xf numFmtId="0" fontId="34" fillId="9" borderId="46" xfId="0" applyFont="1" applyFill="1" applyBorder="1" applyAlignment="1">
      <alignment horizontal="center" vertical="center"/>
    </xf>
    <xf numFmtId="0" fontId="34" fillId="9" borderId="48" xfId="0" applyFont="1" applyFill="1" applyBorder="1" applyAlignment="1">
      <alignment horizontal="center" vertical="center"/>
    </xf>
    <xf numFmtId="0" fontId="34" fillId="9" borderId="59" xfId="0" applyFont="1" applyFill="1" applyBorder="1" applyAlignment="1">
      <alignment horizontal="center" vertical="center"/>
    </xf>
    <xf numFmtId="0" fontId="34" fillId="9" borderId="60" xfId="0" applyFont="1" applyFill="1" applyBorder="1" applyAlignment="1">
      <alignment horizontal="center" vertical="center"/>
    </xf>
    <xf numFmtId="0" fontId="35" fillId="9" borderId="54" xfId="0" applyFont="1" applyFill="1" applyBorder="1" applyAlignment="1">
      <alignment horizontal="center" vertical="center"/>
    </xf>
    <xf numFmtId="0" fontId="35" fillId="9" borderId="62" xfId="0" applyFont="1" applyFill="1" applyBorder="1" applyAlignment="1">
      <alignment horizontal="center" vertical="center"/>
    </xf>
    <xf numFmtId="0" fontId="35" fillId="9" borderId="66" xfId="0" applyFont="1" applyFill="1" applyBorder="1" applyAlignment="1">
      <alignment horizontal="center" vertical="center"/>
    </xf>
    <xf numFmtId="164" fontId="12" fillId="0" borderId="13" xfId="1" quotePrefix="1" applyFont="1" applyBorder="1" applyAlignment="1">
      <alignment horizontal="right" vertical="center"/>
    </xf>
  </cellXfs>
  <cellStyles count="5">
    <cellStyle name="Comma" xfId="4" builtinId="3"/>
    <cellStyle name="Comma [0]" xfId="1" builtinId="6"/>
    <cellStyle name="Normal" xfId="0" builtinId="0"/>
    <cellStyle name="Normal_Sheet4" xfId="3" xr:uid="{00000000-0005-0000-0000-000003000000}"/>
    <cellStyle name="Percent" xfId="2" builtinId="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E712A-F551-4392-A4C8-C70BC9AF77D3}">
  <sheetPr>
    <pageSetUpPr fitToPage="1"/>
  </sheetPr>
  <dimension ref="B1:AB104"/>
  <sheetViews>
    <sheetView showGridLines="0" zoomScale="50" zoomScaleNormal="50" workbookViewId="0">
      <pane xSplit="3" ySplit="7" topLeftCell="D8" activePane="bottomRight" state="frozen"/>
      <selection pane="topRight" activeCell="F1" sqref="F1"/>
      <selection pane="bottomLeft" activeCell="A8" sqref="A8"/>
      <selection pane="bottomRight" activeCell="Z22" sqref="Z22"/>
    </sheetView>
  </sheetViews>
  <sheetFormatPr defaultColWidth="9.1796875" defaultRowHeight="13" x14ac:dyDescent="0.3"/>
  <cols>
    <col min="1" max="1" width="1.81640625" style="2" customWidth="1"/>
    <col min="2" max="2" width="5.54296875" style="2" hidden="1" customWidth="1"/>
    <col min="3" max="3" width="30.54296875" style="2" customWidth="1"/>
    <col min="4" max="25" width="10.08984375" style="35" customWidth="1"/>
    <col min="26" max="26" width="32" style="45" customWidth="1"/>
    <col min="27" max="27" width="23.81640625" style="45" hidden="1" customWidth="1"/>
    <col min="28" max="28" width="12" style="8" bestFit="1" customWidth="1"/>
    <col min="29" max="16384" width="9.1796875" style="2"/>
  </cols>
  <sheetData>
    <row r="1" spans="2:28" ht="21" x14ac:dyDescent="0.5">
      <c r="B1" s="1" t="s">
        <v>40</v>
      </c>
      <c r="C1" s="1" t="s">
        <v>52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4" t="s">
        <v>41</v>
      </c>
      <c r="AA1" s="2"/>
    </row>
    <row r="2" spans="2:28" hidden="1" x14ac:dyDescent="0.3">
      <c r="B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2:28" ht="16" thickBot="1" x14ac:dyDescent="0.4">
      <c r="B3" s="59"/>
      <c r="C3" s="59" t="s">
        <v>110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46" t="s">
        <v>108</v>
      </c>
      <c r="AA3" s="2"/>
    </row>
    <row r="4" spans="2:28" s="16" customFormat="1" ht="19.5" hidden="1" customHeight="1" thickBot="1" x14ac:dyDescent="0.4">
      <c r="B4" s="13"/>
      <c r="C4" s="13"/>
      <c r="D4" s="286"/>
      <c r="E4" s="286"/>
      <c r="F4" s="286"/>
      <c r="G4" s="286"/>
      <c r="H4" s="287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54"/>
      <c r="AA4" s="47"/>
      <c r="AB4" s="15"/>
    </row>
    <row r="5" spans="2:28" s="16" customFormat="1" ht="19.5" customHeight="1" thickBot="1" x14ac:dyDescent="0.4">
      <c r="B5" s="43"/>
      <c r="C5" s="69"/>
      <c r="D5" s="288"/>
      <c r="E5" s="288"/>
      <c r="F5" s="288"/>
      <c r="G5" s="288"/>
      <c r="H5" s="288"/>
      <c r="I5" s="288"/>
      <c r="J5" s="288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159"/>
      <c r="AA5" s="47"/>
      <c r="AB5" s="15"/>
    </row>
    <row r="6" spans="2:28" s="16" customFormat="1" ht="24.75" customHeight="1" thickBot="1" x14ac:dyDescent="0.4">
      <c r="B6" s="64" t="s">
        <v>1</v>
      </c>
      <c r="C6" s="70" t="s">
        <v>112</v>
      </c>
      <c r="D6" s="282">
        <v>2018</v>
      </c>
      <c r="E6" s="283"/>
      <c r="F6" s="283"/>
      <c r="G6" s="289"/>
      <c r="H6" s="282">
        <v>2019</v>
      </c>
      <c r="I6" s="283"/>
      <c r="J6" s="283"/>
      <c r="K6" s="289"/>
      <c r="L6" s="282">
        <v>2020</v>
      </c>
      <c r="M6" s="283"/>
      <c r="N6" s="283"/>
      <c r="O6" s="289"/>
      <c r="P6" s="282">
        <v>2021</v>
      </c>
      <c r="Q6" s="283"/>
      <c r="R6" s="283"/>
      <c r="S6" s="283"/>
      <c r="T6" s="284">
        <v>2022</v>
      </c>
      <c r="U6" s="285"/>
      <c r="V6" s="285"/>
      <c r="W6" s="285"/>
      <c r="X6" s="280">
        <v>2023</v>
      </c>
      <c r="Y6" s="281"/>
      <c r="Z6" s="236" t="s">
        <v>113</v>
      </c>
      <c r="AA6" s="48" t="s">
        <v>36</v>
      </c>
      <c r="AB6" s="15"/>
    </row>
    <row r="7" spans="2:28" s="16" customFormat="1" ht="24.75" customHeight="1" thickBot="1" x14ac:dyDescent="0.4">
      <c r="B7" s="65"/>
      <c r="C7" s="71"/>
      <c r="D7" s="72" t="s">
        <v>4</v>
      </c>
      <c r="E7" s="72" t="s">
        <v>5</v>
      </c>
      <c r="F7" s="72" t="s">
        <v>7</v>
      </c>
      <c r="G7" s="72" t="s">
        <v>8</v>
      </c>
      <c r="H7" s="72" t="s">
        <v>59</v>
      </c>
      <c r="I7" s="72" t="s">
        <v>6</v>
      </c>
      <c r="J7" s="72" t="s">
        <v>7</v>
      </c>
      <c r="K7" s="72" t="s">
        <v>8</v>
      </c>
      <c r="L7" s="158" t="s">
        <v>59</v>
      </c>
      <c r="M7" s="158" t="s">
        <v>6</v>
      </c>
      <c r="N7" s="158" t="s">
        <v>7</v>
      </c>
      <c r="O7" s="158" t="s">
        <v>8</v>
      </c>
      <c r="P7" s="72" t="s">
        <v>59</v>
      </c>
      <c r="Q7" s="72" t="s">
        <v>6</v>
      </c>
      <c r="R7" s="72" t="s">
        <v>7</v>
      </c>
      <c r="S7" s="72" t="s">
        <v>8</v>
      </c>
      <c r="T7" s="211" t="s">
        <v>59</v>
      </c>
      <c r="U7" s="211" t="s">
        <v>6</v>
      </c>
      <c r="V7" s="211" t="s">
        <v>7</v>
      </c>
      <c r="W7" s="211" t="s">
        <v>8</v>
      </c>
      <c r="X7" s="232" t="s">
        <v>59</v>
      </c>
      <c r="Y7" s="237" t="s">
        <v>6</v>
      </c>
      <c r="Z7" s="160"/>
      <c r="AA7" s="49"/>
      <c r="AB7" s="15"/>
    </row>
    <row r="8" spans="2:28" s="80" customFormat="1" ht="24.75" customHeight="1" x14ac:dyDescent="0.35">
      <c r="B8" s="73">
        <v>1</v>
      </c>
      <c r="C8" s="74" t="s">
        <v>114</v>
      </c>
      <c r="D8" s="84"/>
      <c r="E8" s="84"/>
      <c r="F8" s="84"/>
      <c r="G8" s="77"/>
      <c r="H8" s="84"/>
      <c r="I8" s="84"/>
      <c r="J8" s="84"/>
      <c r="K8" s="77"/>
      <c r="L8" s="84"/>
      <c r="M8" s="84"/>
      <c r="N8" s="84"/>
      <c r="O8" s="77"/>
      <c r="P8" s="84"/>
      <c r="Q8" s="84"/>
      <c r="R8" s="84"/>
      <c r="S8" s="77"/>
      <c r="T8" s="84"/>
      <c r="U8" s="84"/>
      <c r="V8" s="77"/>
      <c r="W8" s="77"/>
      <c r="X8" s="77"/>
      <c r="Y8" s="233"/>
      <c r="Z8" s="78" t="s">
        <v>115</v>
      </c>
      <c r="AA8" s="79"/>
    </row>
    <row r="9" spans="2:28" ht="19.5" customHeight="1" x14ac:dyDescent="0.35">
      <c r="B9" s="66"/>
      <c r="C9" s="22" t="s">
        <v>42</v>
      </c>
      <c r="D9" s="125">
        <v>98.808893446013883</v>
      </c>
      <c r="E9" s="125">
        <v>99.892130376555471</v>
      </c>
      <c r="F9" s="125">
        <v>100.50967024636233</v>
      </c>
      <c r="G9" s="126">
        <v>100.7893059310683</v>
      </c>
      <c r="H9" s="125">
        <v>101.41183193011905</v>
      </c>
      <c r="I9" s="125">
        <v>102.01189099081063</v>
      </c>
      <c r="J9" s="125">
        <v>102.72459964851828</v>
      </c>
      <c r="K9" s="126">
        <v>102.96892340137909</v>
      </c>
      <c r="L9" s="125">
        <v>103.59096108959206</v>
      </c>
      <c r="M9" s="125">
        <v>104.0405813807611</v>
      </c>
      <c r="N9" s="125">
        <v>104.41692680217729</v>
      </c>
      <c r="O9" s="126">
        <v>104.69667851553133</v>
      </c>
      <c r="P9" s="125">
        <v>105.23382993469441</v>
      </c>
      <c r="Q9" s="125">
        <v>105.80608005908917</v>
      </c>
      <c r="R9" s="125">
        <v>106.17052816367067</v>
      </c>
      <c r="S9" s="126">
        <v>106.39192356674273</v>
      </c>
      <c r="T9" s="125">
        <v>107.14464481354445</v>
      </c>
      <c r="U9" s="125">
        <v>107.48075359987533</v>
      </c>
      <c r="V9" s="126">
        <v>108.25674296928054</v>
      </c>
      <c r="W9" s="126">
        <v>108.6016807810507</v>
      </c>
      <c r="X9" s="126">
        <v>109.03983198787178</v>
      </c>
      <c r="Y9" s="234">
        <v>109.86</v>
      </c>
      <c r="Z9" s="123" t="s">
        <v>50</v>
      </c>
      <c r="AA9" s="50"/>
      <c r="AB9"/>
    </row>
    <row r="10" spans="2:28" ht="18" customHeight="1" x14ac:dyDescent="0.35">
      <c r="B10" s="67"/>
      <c r="C10" s="22" t="s">
        <v>43</v>
      </c>
      <c r="D10" s="125">
        <v>99.122282528745288</v>
      </c>
      <c r="E10" s="125">
        <v>99.961966858273641</v>
      </c>
      <c r="F10" s="125">
        <v>100.32675365972813</v>
      </c>
      <c r="G10" s="126">
        <v>100.58899695325293</v>
      </c>
      <c r="H10" s="125">
        <v>101.16862057382258</v>
      </c>
      <c r="I10" s="125">
        <v>101.40583106970816</v>
      </c>
      <c r="J10" s="125">
        <v>101.78108263089791</v>
      </c>
      <c r="K10" s="126">
        <v>102.08157847127526</v>
      </c>
      <c r="L10" s="125">
        <v>102.84974794108545</v>
      </c>
      <c r="M10" s="125">
        <v>103.06815064564874</v>
      </c>
      <c r="N10" s="125">
        <v>103.54073781063187</v>
      </c>
      <c r="O10" s="126">
        <v>103.9137729037102</v>
      </c>
      <c r="P10" s="125">
        <v>104.34158140816669</v>
      </c>
      <c r="Q10" s="125">
        <v>104.70014738729586</v>
      </c>
      <c r="R10" s="125">
        <v>104.94325591096126</v>
      </c>
      <c r="S10" s="126">
        <v>105.43903302101991</v>
      </c>
      <c r="T10" s="125">
        <v>106.6026296344704</v>
      </c>
      <c r="U10" s="125">
        <v>107.16928317161202</v>
      </c>
      <c r="V10" s="126">
        <v>108.01212625993129</v>
      </c>
      <c r="W10" s="126">
        <v>108.83111024953114</v>
      </c>
      <c r="X10" s="126">
        <v>109.54848701003661</v>
      </c>
      <c r="Y10" s="234">
        <v>110.08</v>
      </c>
      <c r="Z10" s="123" t="s">
        <v>12</v>
      </c>
      <c r="AA10" s="51"/>
      <c r="AB10"/>
    </row>
    <row r="11" spans="2:28" ht="18" customHeight="1" x14ac:dyDescent="0.35">
      <c r="B11" s="67"/>
      <c r="C11" s="22" t="s">
        <v>44</v>
      </c>
      <c r="D11" s="125">
        <v>99.531867169678165</v>
      </c>
      <c r="E11" s="125">
        <v>99.873310998850044</v>
      </c>
      <c r="F11" s="125">
        <v>100.08720482906035</v>
      </c>
      <c r="G11" s="126">
        <v>100.50761700241145</v>
      </c>
      <c r="H11" s="125">
        <v>100.73315133923379</v>
      </c>
      <c r="I11" s="125">
        <v>100.8481470309458</v>
      </c>
      <c r="J11" s="125">
        <v>101.02932501124172</v>
      </c>
      <c r="K11" s="126">
        <v>101.42829324710323</v>
      </c>
      <c r="L11" s="125">
        <v>101.67590388409681</v>
      </c>
      <c r="M11" s="125">
        <v>101.94889473881149</v>
      </c>
      <c r="N11" s="125">
        <v>101.98090656134482</v>
      </c>
      <c r="O11" s="126">
        <v>102.16793725148788</v>
      </c>
      <c r="P11" s="125">
        <v>102.28277235232999</v>
      </c>
      <c r="Q11" s="125">
        <v>102.45650474990143</v>
      </c>
      <c r="R11" s="125">
        <v>102.71998197726242</v>
      </c>
      <c r="S11" s="126">
        <v>103.15444271397027</v>
      </c>
      <c r="T11" s="125">
        <v>103.55450785101166</v>
      </c>
      <c r="U11" s="125">
        <v>103.84156025056903</v>
      </c>
      <c r="V11" s="126">
        <v>104.23976157633369</v>
      </c>
      <c r="W11" s="126">
        <v>104.62481313351265</v>
      </c>
      <c r="X11" s="126">
        <v>104.95913776936955</v>
      </c>
      <c r="Y11" s="234">
        <v>105.39</v>
      </c>
      <c r="Z11" s="123" t="s">
        <v>14</v>
      </c>
      <c r="AA11" s="51"/>
      <c r="AB11"/>
    </row>
    <row r="12" spans="2:28" s="62" customFormat="1" ht="15" thickBot="1" x14ac:dyDescent="0.4">
      <c r="B12" s="68"/>
      <c r="C12" s="222" t="s">
        <v>16</v>
      </c>
      <c r="D12" s="223">
        <v>99.320836283523619</v>
      </c>
      <c r="E12" s="223">
        <v>99.900196455538975</v>
      </c>
      <c r="F12" s="223">
        <v>100.21037907825793</v>
      </c>
      <c r="G12" s="224">
        <v>100.56858818267948</v>
      </c>
      <c r="H12" s="223">
        <v>100.94468223729059</v>
      </c>
      <c r="I12" s="223">
        <v>101.15894717006937</v>
      </c>
      <c r="J12" s="223">
        <v>101.46495436754539</v>
      </c>
      <c r="K12" s="224">
        <v>101.8163112466907</v>
      </c>
      <c r="L12" s="223">
        <v>102.25589854015814</v>
      </c>
      <c r="M12" s="223">
        <v>102.53799169627646</v>
      </c>
      <c r="N12" s="223">
        <v>102.73573462608364</v>
      </c>
      <c r="O12" s="224">
        <v>102.98548804302833</v>
      </c>
      <c r="P12" s="223">
        <v>103.24159856265456</v>
      </c>
      <c r="Q12" s="223">
        <v>103.51862619602905</v>
      </c>
      <c r="R12" s="223">
        <v>103.79016865250276</v>
      </c>
      <c r="S12" s="224">
        <v>104.21266866257486</v>
      </c>
      <c r="T12" s="223">
        <v>104.86542320107564</v>
      </c>
      <c r="U12" s="223">
        <v>105.2339377160754</v>
      </c>
      <c r="V12" s="224">
        <v>105.80164475788415</v>
      </c>
      <c r="W12" s="224">
        <v>106.29707656803417</v>
      </c>
      <c r="X12" s="224">
        <v>106.74719683615015</v>
      </c>
      <c r="Y12" s="235">
        <v>107.26</v>
      </c>
      <c r="Z12" s="225" t="s">
        <v>16</v>
      </c>
      <c r="AA12" s="61"/>
      <c r="AB12" s="63"/>
    </row>
    <row r="13" spans="2:28" x14ac:dyDescent="0.3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2:28" x14ac:dyDescent="0.3"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8" x14ac:dyDescent="0.3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2:28" x14ac:dyDescent="0.3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4:25" x14ac:dyDescent="0.3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4:25" x14ac:dyDescent="0.3"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4:25" x14ac:dyDescent="0.3"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4:25" x14ac:dyDescent="0.3"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4:25" x14ac:dyDescent="0.3"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4:25" x14ac:dyDescent="0.3"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4:25" x14ac:dyDescent="0.3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4:25" x14ac:dyDescent="0.3"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4:25" x14ac:dyDescent="0.3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4:25" x14ac:dyDescent="0.3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4:25" x14ac:dyDescent="0.3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4:25" x14ac:dyDescent="0.3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4:25" x14ac:dyDescent="0.3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4:25" x14ac:dyDescent="0.3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4:25" x14ac:dyDescent="0.3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4:25" x14ac:dyDescent="0.3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4:25" x14ac:dyDescent="0.3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4:25" x14ac:dyDescent="0.3"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4:25" x14ac:dyDescent="0.3"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4:25" x14ac:dyDescent="0.3"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4:25" x14ac:dyDescent="0.3"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4:25" x14ac:dyDescent="0.3"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4:25" x14ac:dyDescent="0.3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4:25" x14ac:dyDescent="0.3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4:25" x14ac:dyDescent="0.3"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4:25" x14ac:dyDescent="0.3"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4:25" x14ac:dyDescent="0.3"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4:25" x14ac:dyDescent="0.3"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4:25" x14ac:dyDescent="0.3"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4:25" x14ac:dyDescent="0.3"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4:25" x14ac:dyDescent="0.3"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4:25" x14ac:dyDescent="0.3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4:25" x14ac:dyDescent="0.3"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4:25" x14ac:dyDescent="0.3"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4:25" x14ac:dyDescent="0.3"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4:25" x14ac:dyDescent="0.3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4:25" x14ac:dyDescent="0.3"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4:25" x14ac:dyDescent="0.3"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4:25" x14ac:dyDescent="0.3"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4:25" x14ac:dyDescent="0.3"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4:25" x14ac:dyDescent="0.3"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4:25" x14ac:dyDescent="0.3"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4:25" x14ac:dyDescent="0.3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4:25" x14ac:dyDescent="0.3"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4:25" x14ac:dyDescent="0.3"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4:25" x14ac:dyDescent="0.3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4:25" x14ac:dyDescent="0.3"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4:25" x14ac:dyDescent="0.3"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4:25" x14ac:dyDescent="0.3"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4:25" x14ac:dyDescent="0.3"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4:25" x14ac:dyDescent="0.3"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4:25" x14ac:dyDescent="0.3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4:25" x14ac:dyDescent="0.3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4:25" x14ac:dyDescent="0.3"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4:25" x14ac:dyDescent="0.3"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4:25" x14ac:dyDescent="0.3"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4:25" x14ac:dyDescent="0.3"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4:25" x14ac:dyDescent="0.3"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4:25" x14ac:dyDescent="0.3"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4:25" x14ac:dyDescent="0.3"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4:25" x14ac:dyDescent="0.3"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4:25" x14ac:dyDescent="0.3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4:25" x14ac:dyDescent="0.3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4:25" x14ac:dyDescent="0.3"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4:25" x14ac:dyDescent="0.3"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4:25" x14ac:dyDescent="0.3"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4:25" x14ac:dyDescent="0.3"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4:25" x14ac:dyDescent="0.3"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4:25" x14ac:dyDescent="0.3"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4:25" x14ac:dyDescent="0.3"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4:25" x14ac:dyDescent="0.3"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4:25" x14ac:dyDescent="0.3"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4:25" x14ac:dyDescent="0.3"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4:25" x14ac:dyDescent="0.3"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4:25" x14ac:dyDescent="0.3"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4:25" x14ac:dyDescent="0.3"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4:25" x14ac:dyDescent="0.3"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4:25" x14ac:dyDescent="0.3"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4:25" x14ac:dyDescent="0.3"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4:25" x14ac:dyDescent="0.3"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4:25" x14ac:dyDescent="0.3"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4:25" x14ac:dyDescent="0.3"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4:25" x14ac:dyDescent="0.3"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4:25" x14ac:dyDescent="0.3"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4:25" x14ac:dyDescent="0.3"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4:25" x14ac:dyDescent="0.3"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4:25" x14ac:dyDescent="0.3"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4:25" x14ac:dyDescent="0.3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</sheetData>
  <mergeCells count="8">
    <mergeCell ref="X6:Y6"/>
    <mergeCell ref="P6:S6"/>
    <mergeCell ref="T6:W6"/>
    <mergeCell ref="D4:H4"/>
    <mergeCell ref="D5:J5"/>
    <mergeCell ref="D6:G6"/>
    <mergeCell ref="H6:K6"/>
    <mergeCell ref="L6:O6"/>
  </mergeCells>
  <pageMargins left="0.7" right="0.7" top="0.75" bottom="0.75" header="0.3" footer="0.3"/>
  <pageSetup paperSize="9" scale="36" fitToWidth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00"/>
  <sheetViews>
    <sheetView showGridLines="0" zoomScale="50" zoomScaleNormal="50" workbookViewId="0">
      <pane xSplit="3" ySplit="7" topLeftCell="D102" activePane="bottomRight" state="frozen"/>
      <selection pane="topRight" activeCell="F1" sqref="F1"/>
      <selection pane="bottomLeft" activeCell="A8" sqref="A8"/>
      <selection pane="bottomRight" activeCell="P70" sqref="P70"/>
    </sheetView>
  </sheetViews>
  <sheetFormatPr defaultColWidth="9.1796875" defaultRowHeight="13" x14ac:dyDescent="0.3"/>
  <cols>
    <col min="1" max="1" width="1.81640625" style="2" customWidth="1"/>
    <col min="2" max="2" width="5.54296875" style="2" hidden="1" customWidth="1"/>
    <col min="3" max="3" width="30.54296875" style="2" customWidth="1"/>
    <col min="4" max="8" width="10.08984375" style="35" customWidth="1"/>
    <col min="9" max="9" width="32" style="45" customWidth="1"/>
    <col min="10" max="10" width="23.81640625" style="45" hidden="1" customWidth="1"/>
    <col min="11" max="11" width="12" style="8" bestFit="1" customWidth="1"/>
    <col min="12" max="16384" width="9.1796875" style="2"/>
  </cols>
  <sheetData>
    <row r="1" spans="2:11" ht="84" x14ac:dyDescent="0.5">
      <c r="B1" s="1" t="s">
        <v>40</v>
      </c>
      <c r="C1" s="229" t="s">
        <v>52</v>
      </c>
      <c r="D1" s="227"/>
      <c r="E1" s="4"/>
      <c r="F1" s="4"/>
      <c r="G1" s="4"/>
      <c r="H1" s="4"/>
      <c r="I1" s="228" t="s">
        <v>41</v>
      </c>
      <c r="J1" s="2"/>
    </row>
    <row r="2" spans="2:11" hidden="1" x14ac:dyDescent="0.3">
      <c r="B2" s="9"/>
      <c r="D2" s="10"/>
      <c r="E2" s="10"/>
      <c r="F2" s="10"/>
      <c r="G2" s="10"/>
      <c r="H2" s="10"/>
    </row>
    <row r="3" spans="2:11" ht="16" thickBot="1" x14ac:dyDescent="0.4">
      <c r="B3" s="59"/>
      <c r="C3" s="59" t="s">
        <v>110</v>
      </c>
      <c r="D3" s="2"/>
      <c r="E3" s="2"/>
      <c r="F3" s="2"/>
      <c r="G3" s="2"/>
      <c r="H3" s="2"/>
      <c r="I3" s="46" t="s">
        <v>108</v>
      </c>
      <c r="J3" s="2"/>
    </row>
    <row r="4" spans="2:11" s="16" customFormat="1" ht="19.5" hidden="1" customHeight="1" thickBot="1" x14ac:dyDescent="0.4">
      <c r="B4" s="13"/>
      <c r="C4" s="13"/>
      <c r="D4" s="205"/>
      <c r="E4" s="205"/>
      <c r="F4" s="205"/>
      <c r="G4" s="205"/>
      <c r="H4" s="205"/>
      <c r="I4" s="54"/>
      <c r="J4" s="47"/>
      <c r="K4" s="15"/>
    </row>
    <row r="5" spans="2:11" s="16" customFormat="1" ht="19.5" customHeight="1" thickBot="1" x14ac:dyDescent="0.4">
      <c r="B5" s="43"/>
      <c r="C5" s="69"/>
      <c r="D5" s="206"/>
      <c r="E5" s="206"/>
      <c r="F5" s="206"/>
      <c r="G5" s="206"/>
      <c r="H5" s="206"/>
      <c r="I5" s="159"/>
      <c r="J5" s="47"/>
      <c r="K5" s="15"/>
    </row>
    <row r="6" spans="2:11" s="16" customFormat="1" ht="24.75" customHeight="1" thickBot="1" x14ac:dyDescent="0.4">
      <c r="B6" s="64" t="s">
        <v>1</v>
      </c>
      <c r="C6" s="70" t="s">
        <v>48</v>
      </c>
      <c r="D6" s="290">
        <v>2022</v>
      </c>
      <c r="E6" s="285"/>
      <c r="F6" s="285"/>
      <c r="G6" s="231">
        <v>2023</v>
      </c>
      <c r="H6" s="231">
        <v>2023</v>
      </c>
      <c r="I6" s="230" t="s">
        <v>49</v>
      </c>
      <c r="J6" s="48" t="s">
        <v>36</v>
      </c>
      <c r="K6" s="15"/>
    </row>
    <row r="7" spans="2:11" s="16" customFormat="1" ht="24.75" customHeight="1" thickBot="1" x14ac:dyDescent="0.4">
      <c r="B7" s="65"/>
      <c r="C7" s="71"/>
      <c r="D7" s="211" t="s">
        <v>6</v>
      </c>
      <c r="E7" s="211" t="s">
        <v>7</v>
      </c>
      <c r="F7" s="211" t="s">
        <v>8</v>
      </c>
      <c r="G7" s="257" t="s">
        <v>59</v>
      </c>
      <c r="H7" s="257" t="s">
        <v>6</v>
      </c>
      <c r="I7" s="160"/>
      <c r="J7" s="49"/>
      <c r="K7" s="15"/>
    </row>
    <row r="8" spans="2:11" s="80" customFormat="1" ht="24.75" customHeight="1" x14ac:dyDescent="0.35">
      <c r="B8" s="73">
        <v>1</v>
      </c>
      <c r="C8" s="74" t="s">
        <v>9</v>
      </c>
      <c r="D8" s="84"/>
      <c r="E8" s="77"/>
      <c r="F8" s="238"/>
      <c r="G8" s="258"/>
      <c r="H8" s="77"/>
      <c r="I8" s="78" t="s">
        <v>9</v>
      </c>
      <c r="J8" s="79"/>
    </row>
    <row r="9" spans="2:11" ht="19.5" customHeight="1" x14ac:dyDescent="0.35">
      <c r="B9" s="66"/>
      <c r="C9" s="22" t="s">
        <v>42</v>
      </c>
      <c r="D9" s="125">
        <v>108.95606454384593</v>
      </c>
      <c r="E9" s="126">
        <v>110.8238689564099</v>
      </c>
      <c r="F9" s="239">
        <v>111.21436801880037</v>
      </c>
      <c r="G9" s="259">
        <v>112.29487372187687</v>
      </c>
      <c r="H9" s="126">
        <v>112.2949</v>
      </c>
      <c r="I9" s="123" t="s">
        <v>50</v>
      </c>
      <c r="J9" s="50"/>
      <c r="K9"/>
    </row>
    <row r="10" spans="2:11" ht="18" customHeight="1" x14ac:dyDescent="0.35">
      <c r="B10" s="67"/>
      <c r="C10" s="22" t="s">
        <v>43</v>
      </c>
      <c r="D10" s="125">
        <v>108.46895129058673</v>
      </c>
      <c r="E10" s="126">
        <v>108.69730174925368</v>
      </c>
      <c r="F10" s="239">
        <v>109.35872495124021</v>
      </c>
      <c r="G10" s="259">
        <v>109.52492265066712</v>
      </c>
      <c r="H10" s="126">
        <v>109.7795</v>
      </c>
      <c r="I10" s="123" t="s">
        <v>12</v>
      </c>
      <c r="J10" s="51"/>
      <c r="K10"/>
    </row>
    <row r="11" spans="2:11" ht="18" customHeight="1" x14ac:dyDescent="0.35">
      <c r="B11" s="67"/>
      <c r="C11" s="22" t="s">
        <v>44</v>
      </c>
      <c r="D11" s="125">
        <v>104.35927238057758</v>
      </c>
      <c r="E11" s="126">
        <v>104.9802243265792</v>
      </c>
      <c r="F11" s="239">
        <v>105.11559534440845</v>
      </c>
      <c r="G11" s="259">
        <v>105.11559534440845</v>
      </c>
      <c r="H11" s="126">
        <v>105.1156</v>
      </c>
      <c r="I11" s="123" t="s">
        <v>14</v>
      </c>
      <c r="J11" s="51"/>
      <c r="K11"/>
    </row>
    <row r="12" spans="2:11" s="62" customFormat="1" ht="14.5" x14ac:dyDescent="0.35">
      <c r="B12" s="68"/>
      <c r="C12" s="60" t="s">
        <v>16</v>
      </c>
      <c r="D12" s="127">
        <v>106.56517411716831</v>
      </c>
      <c r="E12" s="128">
        <v>107.3033814247803</v>
      </c>
      <c r="F12" s="240">
        <v>107.65323168698096</v>
      </c>
      <c r="G12" s="260">
        <v>107.91146594880531</v>
      </c>
      <c r="H12" s="128">
        <v>107.9915</v>
      </c>
      <c r="I12" s="124" t="s">
        <v>16</v>
      </c>
      <c r="J12" s="61"/>
      <c r="K12" s="63"/>
    </row>
    <row r="13" spans="2:11" s="80" customFormat="1" ht="24.75" customHeight="1" x14ac:dyDescent="0.35">
      <c r="B13" s="73">
        <v>2</v>
      </c>
      <c r="C13" s="74" t="s">
        <v>17</v>
      </c>
      <c r="D13" s="82"/>
      <c r="E13" s="83"/>
      <c r="F13" s="120"/>
      <c r="G13" s="261"/>
      <c r="H13" s="81"/>
      <c r="I13" s="78" t="s">
        <v>17</v>
      </c>
      <c r="J13" s="79"/>
    </row>
    <row r="14" spans="2:11" ht="18" customHeight="1" x14ac:dyDescent="0.3">
      <c r="B14" s="66"/>
      <c r="C14" s="22" t="s">
        <v>42</v>
      </c>
      <c r="D14" s="129">
        <v>102.68190134672422</v>
      </c>
      <c r="E14" s="130">
        <v>101.87219437703824</v>
      </c>
      <c r="F14" s="241">
        <v>101.87219437703824</v>
      </c>
      <c r="G14" s="262">
        <v>102.23352402103467</v>
      </c>
      <c r="H14" s="130">
        <v>102.23350000000001</v>
      </c>
      <c r="I14" s="123" t="s">
        <v>50</v>
      </c>
      <c r="J14" s="50"/>
      <c r="K14" s="2"/>
    </row>
    <row r="15" spans="2:11" ht="18" customHeight="1" x14ac:dyDescent="0.3">
      <c r="B15" s="67"/>
      <c r="C15" s="22" t="s">
        <v>43</v>
      </c>
      <c r="D15" s="129">
        <v>101.36653457615502</v>
      </c>
      <c r="E15" s="130">
        <v>102.90797314578946</v>
      </c>
      <c r="F15" s="241">
        <v>102.90797314578946</v>
      </c>
      <c r="G15" s="262">
        <v>105.3889667156533</v>
      </c>
      <c r="H15" s="130">
        <v>105.4499</v>
      </c>
      <c r="I15" s="123" t="s">
        <v>12</v>
      </c>
      <c r="J15" s="51"/>
      <c r="K15" s="2"/>
    </row>
    <row r="16" spans="2:11" ht="18" customHeight="1" x14ac:dyDescent="0.3">
      <c r="B16" s="67"/>
      <c r="C16" s="22" t="s">
        <v>44</v>
      </c>
      <c r="D16" s="129">
        <v>101.06828842548205</v>
      </c>
      <c r="E16" s="130">
        <v>102.44069271974344</v>
      </c>
      <c r="F16" s="241">
        <v>102.44069271974344</v>
      </c>
      <c r="G16" s="262">
        <v>105.44137909339786</v>
      </c>
      <c r="H16" s="130">
        <v>105.4414</v>
      </c>
      <c r="I16" s="123" t="s">
        <v>14</v>
      </c>
      <c r="J16" s="51"/>
      <c r="K16" s="2"/>
    </row>
    <row r="17" spans="2:11" s="62" customFormat="1" ht="18" customHeight="1" x14ac:dyDescent="0.35">
      <c r="B17" s="68"/>
      <c r="C17" s="60" t="s">
        <v>16</v>
      </c>
      <c r="D17" s="149">
        <v>101.3735782610964</v>
      </c>
      <c r="E17" s="150">
        <v>102.52128261105578</v>
      </c>
      <c r="F17" s="242">
        <v>102.52128261105578</v>
      </c>
      <c r="G17" s="263">
        <v>105.06190409597566</v>
      </c>
      <c r="H17" s="132">
        <v>105.07729999999999</v>
      </c>
      <c r="I17" s="124" t="s">
        <v>16</v>
      </c>
      <c r="J17" s="61"/>
      <c r="K17" s="63"/>
    </row>
    <row r="18" spans="2:11" s="80" customFormat="1" ht="24.75" customHeight="1" x14ac:dyDescent="0.35">
      <c r="B18" s="73">
        <v>3</v>
      </c>
      <c r="C18" s="74" t="s">
        <v>18</v>
      </c>
      <c r="D18" s="75"/>
      <c r="E18" s="81"/>
      <c r="F18" s="76"/>
      <c r="G18" s="261"/>
      <c r="H18" s="81"/>
      <c r="I18" s="78" t="s">
        <v>18</v>
      </c>
      <c r="J18" s="79"/>
    </row>
    <row r="19" spans="2:11" ht="18" customHeight="1" x14ac:dyDescent="0.3">
      <c r="B19" s="66"/>
      <c r="C19" s="22" t="s">
        <v>42</v>
      </c>
      <c r="D19" s="133">
        <v>113.51865836414471</v>
      </c>
      <c r="E19" s="134">
        <v>113.92311551231056</v>
      </c>
      <c r="F19" s="243">
        <v>114.01637012041492</v>
      </c>
      <c r="G19" s="264">
        <v>114.02348263281002</v>
      </c>
      <c r="H19" s="134">
        <v>114.03830000000001</v>
      </c>
      <c r="I19" s="123" t="s">
        <v>50</v>
      </c>
      <c r="J19" s="50" t="s">
        <v>18</v>
      </c>
      <c r="K19" s="23"/>
    </row>
    <row r="20" spans="2:11" ht="18" customHeight="1" x14ac:dyDescent="0.3">
      <c r="B20" s="67"/>
      <c r="C20" s="22" t="s">
        <v>43</v>
      </c>
      <c r="D20" s="135">
        <v>101.84175120943527</v>
      </c>
      <c r="E20" s="136">
        <v>101.90595967783582</v>
      </c>
      <c r="F20" s="244">
        <v>101.90595967783582</v>
      </c>
      <c r="G20" s="265">
        <v>102.18303814449341</v>
      </c>
      <c r="H20" s="136">
        <v>102.18300000000001</v>
      </c>
      <c r="I20" s="123" t="s">
        <v>12</v>
      </c>
      <c r="J20" s="51"/>
      <c r="K20" s="23"/>
    </row>
    <row r="21" spans="2:11" ht="18" customHeight="1" x14ac:dyDescent="0.3">
      <c r="B21" s="67"/>
      <c r="C21" s="22" t="s">
        <v>44</v>
      </c>
      <c r="D21" s="137">
        <v>99.518606635256234</v>
      </c>
      <c r="E21" s="138">
        <v>99.518606635256234</v>
      </c>
      <c r="F21" s="245">
        <v>99.518606635256234</v>
      </c>
      <c r="G21" s="266">
        <v>99.518606635256234</v>
      </c>
      <c r="H21" s="138">
        <v>99.518609999999995</v>
      </c>
      <c r="I21" s="123" t="s">
        <v>14</v>
      </c>
      <c r="J21" s="51"/>
      <c r="K21" s="23"/>
    </row>
    <row r="22" spans="2:11" s="62" customFormat="1" ht="18" customHeight="1" x14ac:dyDescent="0.35">
      <c r="B22" s="68"/>
      <c r="C22" s="60" t="s">
        <v>16</v>
      </c>
      <c r="D22" s="131">
        <v>105.71181696451831</v>
      </c>
      <c r="E22" s="132">
        <v>105.88392432649422</v>
      </c>
      <c r="F22" s="246">
        <v>105.91604069725723</v>
      </c>
      <c r="G22" s="263">
        <v>106.05911498457533</v>
      </c>
      <c r="H22" s="132">
        <v>106.0642</v>
      </c>
      <c r="I22" s="124" t="s">
        <v>16</v>
      </c>
      <c r="J22" s="61"/>
      <c r="K22" s="63"/>
    </row>
    <row r="23" spans="2:11" s="80" customFormat="1" ht="24.75" customHeight="1" x14ac:dyDescent="0.35">
      <c r="B23" s="73">
        <v>4</v>
      </c>
      <c r="C23" s="74" t="s">
        <v>19</v>
      </c>
      <c r="D23" s="82"/>
      <c r="E23" s="83"/>
      <c r="F23" s="120"/>
      <c r="G23" s="261"/>
      <c r="H23" s="81"/>
      <c r="I23" s="78" t="s">
        <v>19</v>
      </c>
      <c r="J23" s="79"/>
    </row>
    <row r="24" spans="2:11" ht="18" customHeight="1" x14ac:dyDescent="0.3">
      <c r="B24" s="66"/>
      <c r="C24" s="22" t="s">
        <v>42</v>
      </c>
      <c r="D24" s="137">
        <v>101.85245976030936</v>
      </c>
      <c r="E24" s="138">
        <v>102.16642965579719</v>
      </c>
      <c r="F24" s="245">
        <v>102.26035705089949</v>
      </c>
      <c r="G24" s="266">
        <v>102.29655682157008</v>
      </c>
      <c r="H24" s="138">
        <v>102.5861</v>
      </c>
      <c r="I24" s="123" t="s">
        <v>50</v>
      </c>
      <c r="J24" s="50" t="s">
        <v>19</v>
      </c>
      <c r="K24" s="23"/>
    </row>
    <row r="25" spans="2:11" ht="18" customHeight="1" x14ac:dyDescent="0.3">
      <c r="B25" s="67"/>
      <c r="C25" s="22" t="s">
        <v>43</v>
      </c>
      <c r="D25" s="133">
        <v>102.32296298108582</v>
      </c>
      <c r="E25" s="134">
        <v>102.76416070407979</v>
      </c>
      <c r="F25" s="243">
        <v>102.80929539142987</v>
      </c>
      <c r="G25" s="264">
        <v>102.83513894139138</v>
      </c>
      <c r="H25" s="134">
        <v>102.845</v>
      </c>
      <c r="I25" s="123" t="s">
        <v>12</v>
      </c>
      <c r="J25" s="51"/>
      <c r="K25" s="23"/>
    </row>
    <row r="26" spans="2:11" ht="18" customHeight="1" x14ac:dyDescent="0.3">
      <c r="B26" s="67"/>
      <c r="C26" s="22" t="s">
        <v>44</v>
      </c>
      <c r="D26" s="135">
        <v>102.05457297313437</v>
      </c>
      <c r="E26" s="136">
        <v>102.03260685755686</v>
      </c>
      <c r="F26" s="244">
        <v>102.03260685755686</v>
      </c>
      <c r="G26" s="265">
        <v>102.03260685755686</v>
      </c>
      <c r="H26" s="136">
        <v>102.0326</v>
      </c>
      <c r="I26" s="123" t="s">
        <v>14</v>
      </c>
      <c r="J26" s="51"/>
      <c r="K26" s="23"/>
    </row>
    <row r="27" spans="2:11" s="62" customFormat="1" ht="18" customHeight="1" x14ac:dyDescent="0.35">
      <c r="B27" s="68"/>
      <c r="C27" s="60" t="s">
        <v>16</v>
      </c>
      <c r="D27" s="149">
        <v>102.07903867179871</v>
      </c>
      <c r="E27" s="150">
        <v>102.24440565837439</v>
      </c>
      <c r="F27" s="242">
        <v>102.27648173277083</v>
      </c>
      <c r="G27" s="263">
        <v>102.29085985229115</v>
      </c>
      <c r="H27" s="132">
        <v>102.3588</v>
      </c>
      <c r="I27" s="124" t="s">
        <v>16</v>
      </c>
      <c r="J27" s="61"/>
      <c r="K27" s="63"/>
    </row>
    <row r="28" spans="2:11" s="80" customFormat="1" ht="24.75" customHeight="1" x14ac:dyDescent="0.35">
      <c r="B28" s="73">
        <v>5</v>
      </c>
      <c r="C28" s="74" t="s">
        <v>20</v>
      </c>
      <c r="D28" s="75"/>
      <c r="E28" s="81"/>
      <c r="F28" s="76"/>
      <c r="G28" s="261"/>
      <c r="H28" s="81"/>
      <c r="I28" s="78" t="s">
        <v>20</v>
      </c>
      <c r="J28" s="79"/>
    </row>
    <row r="29" spans="2:11" ht="18" customHeight="1" x14ac:dyDescent="0.3">
      <c r="B29" s="66"/>
      <c r="C29" s="22" t="s">
        <v>42</v>
      </c>
      <c r="D29" s="137">
        <v>105.51881593005915</v>
      </c>
      <c r="E29" s="138">
        <v>106.26887104738296</v>
      </c>
      <c r="F29" s="245">
        <v>106.33402670099876</v>
      </c>
      <c r="G29" s="266">
        <v>106.33402670099876</v>
      </c>
      <c r="H29" s="138">
        <v>106.334</v>
      </c>
      <c r="I29" s="123" t="s">
        <v>50</v>
      </c>
      <c r="J29" s="50" t="s">
        <v>20</v>
      </c>
      <c r="K29" s="23"/>
    </row>
    <row r="30" spans="2:11" ht="18" customHeight="1" x14ac:dyDescent="0.3">
      <c r="B30" s="67"/>
      <c r="C30" s="22" t="s">
        <v>43</v>
      </c>
      <c r="D30" s="137">
        <v>104.18347819075709</v>
      </c>
      <c r="E30" s="138">
        <v>104.63583825593221</v>
      </c>
      <c r="F30" s="245">
        <v>105.02989725115968</v>
      </c>
      <c r="G30" s="266">
        <v>105.1586103605361</v>
      </c>
      <c r="H30" s="138">
        <v>105.29730000000001</v>
      </c>
      <c r="I30" s="123" t="s">
        <v>12</v>
      </c>
      <c r="J30" s="51"/>
      <c r="K30" s="23"/>
    </row>
    <row r="31" spans="2:11" ht="18" customHeight="1" x14ac:dyDescent="0.3">
      <c r="B31" s="67"/>
      <c r="C31" s="22" t="s">
        <v>44</v>
      </c>
      <c r="D31" s="133">
        <v>103.91387994433357</v>
      </c>
      <c r="E31" s="134">
        <v>104.29738298627454</v>
      </c>
      <c r="F31" s="243">
        <v>104.84987884297428</v>
      </c>
      <c r="G31" s="264">
        <v>106.54413992392477</v>
      </c>
      <c r="H31" s="134">
        <v>106.9623</v>
      </c>
      <c r="I31" s="123" t="s">
        <v>14</v>
      </c>
      <c r="J31" s="51"/>
      <c r="K31" s="23"/>
    </row>
    <row r="32" spans="2:11" s="62" customFormat="1" ht="18" customHeight="1" x14ac:dyDescent="0.35">
      <c r="B32" s="68"/>
      <c r="C32" s="60" t="s">
        <v>16</v>
      </c>
      <c r="D32" s="139">
        <v>104.43121731853958</v>
      </c>
      <c r="E32" s="140">
        <v>104.93533334255898</v>
      </c>
      <c r="F32" s="247">
        <v>105.29218352627568</v>
      </c>
      <c r="G32" s="267">
        <v>105.76561251612193</v>
      </c>
      <c r="H32" s="140">
        <v>105.9384</v>
      </c>
      <c r="I32" s="124" t="s">
        <v>16</v>
      </c>
      <c r="J32" s="61"/>
      <c r="K32" s="63"/>
    </row>
    <row r="33" spans="2:11" s="80" customFormat="1" ht="24.75" customHeight="1" x14ac:dyDescent="0.35">
      <c r="B33" s="73">
        <v>6</v>
      </c>
      <c r="C33" s="74" t="s">
        <v>21</v>
      </c>
      <c r="D33" s="82"/>
      <c r="E33" s="83"/>
      <c r="F33" s="120"/>
      <c r="G33" s="261"/>
      <c r="H33" s="81"/>
      <c r="I33" s="78" t="s">
        <v>21</v>
      </c>
      <c r="J33" s="79"/>
    </row>
    <row r="34" spans="2:11" ht="18" customHeight="1" x14ac:dyDescent="0.3">
      <c r="B34" s="66"/>
      <c r="C34" s="22" t="s">
        <v>42</v>
      </c>
      <c r="D34" s="129">
        <v>105.54143590207434</v>
      </c>
      <c r="E34" s="130">
        <v>105.65797807594403</v>
      </c>
      <c r="F34" s="241">
        <v>105.79666197186107</v>
      </c>
      <c r="G34" s="262">
        <v>106.07811224527909</v>
      </c>
      <c r="H34" s="130">
        <v>106.3603</v>
      </c>
      <c r="I34" s="123" t="s">
        <v>50</v>
      </c>
      <c r="J34" s="50" t="s">
        <v>21</v>
      </c>
      <c r="K34" s="23"/>
    </row>
    <row r="35" spans="2:11" ht="18" customHeight="1" x14ac:dyDescent="0.3">
      <c r="B35" s="67"/>
      <c r="C35" s="22" t="s">
        <v>43</v>
      </c>
      <c r="D35" s="129">
        <v>103.09113973931029</v>
      </c>
      <c r="E35" s="130">
        <v>103.6647140034752</v>
      </c>
      <c r="F35" s="241">
        <v>103.68218858152082</v>
      </c>
      <c r="G35" s="262">
        <v>103.72348559597746</v>
      </c>
      <c r="H35" s="130">
        <v>103.76479999999999</v>
      </c>
      <c r="I35" s="123" t="s">
        <v>12</v>
      </c>
      <c r="J35" s="51"/>
      <c r="K35" s="23"/>
    </row>
    <row r="36" spans="2:11" ht="18" customHeight="1" x14ac:dyDescent="0.3">
      <c r="B36" s="67"/>
      <c r="C36" s="22" t="s">
        <v>44</v>
      </c>
      <c r="D36" s="129">
        <v>102.0668723888232</v>
      </c>
      <c r="E36" s="130">
        <v>102.2454267081452</v>
      </c>
      <c r="F36" s="241">
        <v>102.55828681939835</v>
      </c>
      <c r="G36" s="262">
        <v>102.75159078971508</v>
      </c>
      <c r="H36" s="130">
        <v>102.9453</v>
      </c>
      <c r="I36" s="123" t="s">
        <v>14</v>
      </c>
      <c r="J36" s="51"/>
      <c r="K36" s="23"/>
    </row>
    <row r="37" spans="2:11" s="62" customFormat="1" ht="18" customHeight="1" x14ac:dyDescent="0.35">
      <c r="B37" s="68"/>
      <c r="C37" s="60" t="s">
        <v>16</v>
      </c>
      <c r="D37" s="151">
        <v>102.9518133723726</v>
      </c>
      <c r="E37" s="152">
        <v>103.22685882740049</v>
      </c>
      <c r="F37" s="248">
        <v>103.42981977699193</v>
      </c>
      <c r="G37" s="268">
        <v>103.59715996219251</v>
      </c>
      <c r="H37" s="142">
        <v>103.76479999999999</v>
      </c>
      <c r="I37" s="124" t="s">
        <v>16</v>
      </c>
      <c r="J37" s="61"/>
      <c r="K37" s="63"/>
    </row>
    <row r="38" spans="2:11" s="80" customFormat="1" ht="24.75" customHeight="1" x14ac:dyDescent="0.35">
      <c r="B38" s="73">
        <v>7</v>
      </c>
      <c r="C38" s="74" t="s">
        <v>22</v>
      </c>
      <c r="D38" s="75"/>
      <c r="E38" s="81"/>
      <c r="F38" s="76"/>
      <c r="G38" s="261"/>
      <c r="H38" s="81"/>
      <c r="I38" s="78" t="s">
        <v>22</v>
      </c>
      <c r="J38" s="79"/>
    </row>
    <row r="39" spans="2:11" ht="18" customHeight="1" x14ac:dyDescent="0.3">
      <c r="B39" s="66"/>
      <c r="C39" s="22" t="s">
        <v>42</v>
      </c>
      <c r="D39" s="129">
        <v>107.75903352336982</v>
      </c>
      <c r="E39" s="130">
        <v>111.6544946934925</v>
      </c>
      <c r="F39" s="241">
        <v>110.39300293690677</v>
      </c>
      <c r="G39" s="262">
        <v>110.32507268776958</v>
      </c>
      <c r="H39" s="130">
        <v>110.5136</v>
      </c>
      <c r="I39" s="123" t="s">
        <v>50</v>
      </c>
      <c r="J39" s="50" t="s">
        <v>22</v>
      </c>
      <c r="K39" s="23"/>
    </row>
    <row r="40" spans="2:11" ht="18" customHeight="1" x14ac:dyDescent="0.3">
      <c r="B40" s="67"/>
      <c r="C40" s="22" t="s">
        <v>43</v>
      </c>
      <c r="D40" s="129">
        <v>108.83755630075787</v>
      </c>
      <c r="E40" s="130">
        <v>110.79689124327957</v>
      </c>
      <c r="F40" s="241">
        <v>111.32980507387296</v>
      </c>
      <c r="G40" s="262">
        <v>111.98407039303821</v>
      </c>
      <c r="H40" s="130">
        <v>111.82980000000001</v>
      </c>
      <c r="I40" s="123" t="s">
        <v>12</v>
      </c>
      <c r="J40" s="51"/>
      <c r="K40" s="23"/>
    </row>
    <row r="41" spans="2:11" ht="18" customHeight="1" x14ac:dyDescent="0.3">
      <c r="B41" s="67"/>
      <c r="C41" s="22" t="s">
        <v>44</v>
      </c>
      <c r="D41" s="129">
        <v>108.67168038293129</v>
      </c>
      <c r="E41" s="130">
        <v>110.02351284058594</v>
      </c>
      <c r="F41" s="241">
        <v>111.03665477055412</v>
      </c>
      <c r="G41" s="262">
        <v>111.64957677013361</v>
      </c>
      <c r="H41" s="130">
        <v>111.7984</v>
      </c>
      <c r="I41" s="123" t="s">
        <v>14</v>
      </c>
      <c r="J41" s="51"/>
      <c r="K41" s="23"/>
    </row>
    <row r="42" spans="2:11" s="62" customFormat="1" ht="18" customHeight="1" x14ac:dyDescent="0.35">
      <c r="B42" s="68"/>
      <c r="C42" s="60" t="s">
        <v>16</v>
      </c>
      <c r="D42" s="131">
        <v>108.62149161835795</v>
      </c>
      <c r="E42" s="132">
        <v>110.57296598214175</v>
      </c>
      <c r="F42" s="246">
        <v>111.08000277204707</v>
      </c>
      <c r="G42" s="263">
        <v>111.61009337262617</v>
      </c>
      <c r="H42" s="132">
        <v>111.65</v>
      </c>
      <c r="I42" s="124" t="s">
        <v>16</v>
      </c>
      <c r="J42" s="61"/>
      <c r="K42" s="63"/>
    </row>
    <row r="43" spans="2:11" s="80" customFormat="1" ht="24.75" customHeight="1" x14ac:dyDescent="0.35">
      <c r="B43" s="73">
        <v>8</v>
      </c>
      <c r="C43" s="74" t="s">
        <v>23</v>
      </c>
      <c r="D43" s="82"/>
      <c r="E43" s="83"/>
      <c r="F43" s="120"/>
      <c r="G43" s="261"/>
      <c r="H43" s="81"/>
      <c r="I43" s="78" t="s">
        <v>23</v>
      </c>
      <c r="J43" s="79"/>
    </row>
    <row r="44" spans="2:11" ht="18" customHeight="1" x14ac:dyDescent="0.3">
      <c r="B44" s="66"/>
      <c r="C44" s="22" t="s">
        <v>42</v>
      </c>
      <c r="D44" s="133">
        <v>107.5299853729346</v>
      </c>
      <c r="E44" s="134">
        <v>107.7375722172839</v>
      </c>
      <c r="F44" s="243">
        <v>107.99006697820415</v>
      </c>
      <c r="G44" s="264">
        <v>107.99843830122572</v>
      </c>
      <c r="H44" s="134">
        <v>108.51649999999999</v>
      </c>
      <c r="I44" s="123" t="s">
        <v>50</v>
      </c>
      <c r="J44" s="50" t="s">
        <v>23</v>
      </c>
      <c r="K44" s="23"/>
    </row>
    <row r="45" spans="2:11" ht="18" customHeight="1" x14ac:dyDescent="0.3">
      <c r="B45" s="67"/>
      <c r="C45" s="22" t="s">
        <v>43</v>
      </c>
      <c r="D45" s="135">
        <v>105.3586790505764</v>
      </c>
      <c r="E45" s="136">
        <v>106.25582750498317</v>
      </c>
      <c r="F45" s="244">
        <v>106.4261092798309</v>
      </c>
      <c r="G45" s="265">
        <v>106.4261092798309</v>
      </c>
      <c r="H45" s="136">
        <v>106.42610000000001</v>
      </c>
      <c r="I45" s="123" t="s">
        <v>12</v>
      </c>
      <c r="J45" s="51"/>
      <c r="K45" s="23"/>
    </row>
    <row r="46" spans="2:11" ht="18" customHeight="1" x14ac:dyDescent="0.3">
      <c r="B46" s="67"/>
      <c r="C46" s="22" t="s">
        <v>44</v>
      </c>
      <c r="D46" s="137">
        <v>101.00977884318681</v>
      </c>
      <c r="E46" s="138">
        <v>101.12488970226737</v>
      </c>
      <c r="F46" s="245">
        <v>101.12488970226737</v>
      </c>
      <c r="G46" s="266">
        <v>101.32301840466209</v>
      </c>
      <c r="H46" s="138">
        <v>101.1108</v>
      </c>
      <c r="I46" s="123" t="s">
        <v>14</v>
      </c>
      <c r="J46" s="51"/>
      <c r="K46" s="23"/>
    </row>
    <row r="47" spans="2:11" s="62" customFormat="1" ht="18" customHeight="1" x14ac:dyDescent="0.35">
      <c r="B47" s="68"/>
      <c r="C47" s="60" t="s">
        <v>16</v>
      </c>
      <c r="D47" s="149">
        <v>104.56456109303095</v>
      </c>
      <c r="E47" s="150">
        <v>105.01522318872429</v>
      </c>
      <c r="F47" s="242">
        <v>105.15162531939993</v>
      </c>
      <c r="G47" s="263">
        <v>105.21971486593252</v>
      </c>
      <c r="H47" s="132">
        <v>105.2911</v>
      </c>
      <c r="I47" s="124" t="s">
        <v>16</v>
      </c>
      <c r="J47" s="61"/>
      <c r="K47" s="63"/>
    </row>
    <row r="48" spans="2:11" s="80" customFormat="1" ht="24.75" customHeight="1" x14ac:dyDescent="0.35">
      <c r="B48" s="73">
        <v>9</v>
      </c>
      <c r="C48" s="74" t="s">
        <v>24</v>
      </c>
      <c r="D48" s="75"/>
      <c r="E48" s="81"/>
      <c r="F48" s="76"/>
      <c r="G48" s="261"/>
      <c r="H48" s="81"/>
      <c r="I48" s="78" t="s">
        <v>24</v>
      </c>
      <c r="J48" s="79"/>
    </row>
    <row r="49" spans="2:11" ht="18" customHeight="1" x14ac:dyDescent="0.3">
      <c r="B49" s="66"/>
      <c r="C49" s="22" t="s">
        <v>42</v>
      </c>
      <c r="D49" s="137">
        <v>128.55210838681379</v>
      </c>
      <c r="E49" s="138">
        <v>130.27378840985148</v>
      </c>
      <c r="F49" s="245">
        <v>132.69703596211806</v>
      </c>
      <c r="G49" s="266">
        <v>132.69703596211806</v>
      </c>
      <c r="H49" s="138">
        <v>132.697</v>
      </c>
      <c r="I49" s="123" t="s">
        <v>50</v>
      </c>
      <c r="J49" s="50" t="s">
        <v>24</v>
      </c>
      <c r="K49" s="23"/>
    </row>
    <row r="50" spans="2:11" ht="18" customHeight="1" x14ac:dyDescent="0.3">
      <c r="B50" s="67"/>
      <c r="C50" s="22" t="s">
        <v>43</v>
      </c>
      <c r="D50" s="133">
        <v>111.32154583542622</v>
      </c>
      <c r="E50" s="134">
        <v>111.71215311133646</v>
      </c>
      <c r="F50" s="243">
        <v>111.71215311133646</v>
      </c>
      <c r="G50" s="264">
        <v>111.71215311133646</v>
      </c>
      <c r="H50" s="134">
        <v>112.25190000000001</v>
      </c>
      <c r="I50" s="123" t="s">
        <v>12</v>
      </c>
      <c r="J50" s="51"/>
      <c r="K50" s="23"/>
    </row>
    <row r="51" spans="2:11" ht="18" customHeight="1" x14ac:dyDescent="0.3">
      <c r="B51" s="67"/>
      <c r="C51" s="22" t="s">
        <v>44</v>
      </c>
      <c r="D51" s="135">
        <v>108.68619736775128</v>
      </c>
      <c r="E51" s="136">
        <v>109.96496240377229</v>
      </c>
      <c r="F51" s="244">
        <v>110.08886943331707</v>
      </c>
      <c r="G51" s="265">
        <v>110.55157810955286</v>
      </c>
      <c r="H51" s="136">
        <v>110.5904</v>
      </c>
      <c r="I51" s="123" t="s">
        <v>14</v>
      </c>
      <c r="J51" s="51"/>
      <c r="K51" s="23"/>
    </row>
    <row r="52" spans="2:11" s="62" customFormat="1" ht="18" customHeight="1" x14ac:dyDescent="0.35">
      <c r="B52" s="68"/>
      <c r="C52" s="60" t="s">
        <v>16</v>
      </c>
      <c r="D52" s="131">
        <v>111.73173114452955</v>
      </c>
      <c r="E52" s="132">
        <v>112.83053888648095</v>
      </c>
      <c r="F52" s="246">
        <v>113.16556148824854</v>
      </c>
      <c r="G52" s="263">
        <v>113.46044180282075</v>
      </c>
      <c r="H52" s="132">
        <v>113.62649999999999</v>
      </c>
      <c r="I52" s="124" t="s">
        <v>16</v>
      </c>
      <c r="J52" s="61"/>
      <c r="K52" s="63"/>
    </row>
    <row r="53" spans="2:11" s="80" customFormat="1" ht="24.75" customHeight="1" x14ac:dyDescent="0.35">
      <c r="B53" s="73">
        <v>10</v>
      </c>
      <c r="C53" s="74" t="s">
        <v>25</v>
      </c>
      <c r="D53" s="82"/>
      <c r="E53" s="83"/>
      <c r="F53" s="120"/>
      <c r="G53" s="261"/>
      <c r="H53" s="81"/>
      <c r="I53" s="78" t="s">
        <v>25</v>
      </c>
      <c r="J53" s="79"/>
    </row>
    <row r="54" spans="2:11" ht="18" customHeight="1" x14ac:dyDescent="0.3">
      <c r="B54" s="66"/>
      <c r="C54" s="22" t="s">
        <v>42</v>
      </c>
      <c r="D54" s="137">
        <v>106.45231345216912</v>
      </c>
      <c r="E54" s="138">
        <v>107.02848360506536</v>
      </c>
      <c r="F54" s="245">
        <v>107.15429473622717</v>
      </c>
      <c r="G54" s="266">
        <v>107.62462467113949</v>
      </c>
      <c r="H54" s="138">
        <v>107.8172</v>
      </c>
      <c r="I54" s="123" t="s">
        <v>50</v>
      </c>
      <c r="J54" s="50" t="s">
        <v>25</v>
      </c>
      <c r="K54" s="23"/>
    </row>
    <row r="55" spans="2:11" ht="18" customHeight="1" x14ac:dyDescent="0.3">
      <c r="B55" s="67"/>
      <c r="C55" s="22" t="s">
        <v>43</v>
      </c>
      <c r="D55" s="137">
        <v>107.04134055589807</v>
      </c>
      <c r="E55" s="138">
        <v>107.90656975886212</v>
      </c>
      <c r="F55" s="245">
        <v>108.04385718610085</v>
      </c>
      <c r="G55" s="266">
        <v>108.59114310696646</v>
      </c>
      <c r="H55" s="138">
        <v>109.0112</v>
      </c>
      <c r="I55" s="123" t="s">
        <v>12</v>
      </c>
      <c r="J55" s="51"/>
      <c r="K55" s="23"/>
    </row>
    <row r="56" spans="2:11" ht="18" customHeight="1" x14ac:dyDescent="0.3">
      <c r="B56" s="67"/>
      <c r="C56" s="22" t="s">
        <v>44</v>
      </c>
      <c r="D56" s="133">
        <v>105.93723377130627</v>
      </c>
      <c r="E56" s="134">
        <v>106.3907747838843</v>
      </c>
      <c r="F56" s="243">
        <v>106.84751412692765</v>
      </c>
      <c r="G56" s="264">
        <v>107.17850934529228</v>
      </c>
      <c r="H56" s="134">
        <v>107.7204</v>
      </c>
      <c r="I56" s="123" t="s">
        <v>14</v>
      </c>
      <c r="J56" s="51"/>
      <c r="K56" s="23"/>
    </row>
    <row r="57" spans="2:11" s="62" customFormat="1" ht="18" customHeight="1" x14ac:dyDescent="0.35">
      <c r="B57" s="68"/>
      <c r="C57" s="60" t="s">
        <v>16</v>
      </c>
      <c r="D57" s="149">
        <v>106.58528804110588</v>
      </c>
      <c r="E57" s="150">
        <v>107.26099366309307</v>
      </c>
      <c r="F57" s="242">
        <v>107.48744104965559</v>
      </c>
      <c r="G57" s="263">
        <v>107.95360820147462</v>
      </c>
      <c r="H57" s="132">
        <v>108.3526</v>
      </c>
      <c r="I57" s="124" t="s">
        <v>16</v>
      </c>
      <c r="J57" s="61"/>
      <c r="K57" s="63"/>
    </row>
    <row r="58" spans="2:11" s="80" customFormat="1" ht="24.75" customHeight="1" x14ac:dyDescent="0.35">
      <c r="B58" s="73">
        <v>11</v>
      </c>
      <c r="C58" s="74" t="s">
        <v>26</v>
      </c>
      <c r="D58" s="75"/>
      <c r="E58" s="81"/>
      <c r="F58" s="76"/>
      <c r="G58" s="261"/>
      <c r="H58" s="81"/>
      <c r="I58" s="78" t="s">
        <v>26</v>
      </c>
      <c r="J58" s="79"/>
    </row>
    <row r="59" spans="2:11" ht="18" customHeight="1" x14ac:dyDescent="0.3">
      <c r="B59" s="66"/>
      <c r="C59" s="22" t="s">
        <v>42</v>
      </c>
      <c r="D59" s="129">
        <v>118.42724618846211</v>
      </c>
      <c r="E59" s="130">
        <v>122.05749424258148</v>
      </c>
      <c r="F59" s="241">
        <v>122.18231132913775</v>
      </c>
      <c r="G59" s="262">
        <v>122.18231132913775</v>
      </c>
      <c r="H59" s="130">
        <v>122.3048</v>
      </c>
      <c r="I59" s="123" t="s">
        <v>50</v>
      </c>
      <c r="J59" s="50" t="s">
        <v>26</v>
      </c>
      <c r="K59" s="23"/>
    </row>
    <row r="60" spans="2:11" ht="18" customHeight="1" x14ac:dyDescent="0.3">
      <c r="B60" s="67"/>
      <c r="C60" s="22" t="s">
        <v>43</v>
      </c>
      <c r="D60" s="129">
        <v>109.78716168829094</v>
      </c>
      <c r="E60" s="130">
        <v>108.96602668122289</v>
      </c>
      <c r="F60" s="241">
        <v>109.25690306204055</v>
      </c>
      <c r="G60" s="262">
        <v>109.77423568635972</v>
      </c>
      <c r="H60" s="130">
        <v>109.7911</v>
      </c>
      <c r="I60" s="123" t="s">
        <v>12</v>
      </c>
      <c r="J60" s="51"/>
      <c r="K60" s="23"/>
    </row>
    <row r="61" spans="2:11" ht="18" customHeight="1" x14ac:dyDescent="0.3">
      <c r="B61" s="67"/>
      <c r="C61" s="22" t="s">
        <v>44</v>
      </c>
      <c r="D61" s="129">
        <v>112.89552405864873</v>
      </c>
      <c r="E61" s="130">
        <v>112.87652604972129</v>
      </c>
      <c r="F61" s="241">
        <v>112.32427200757121</v>
      </c>
      <c r="G61" s="262">
        <v>112.0248125506951</v>
      </c>
      <c r="H61" s="130">
        <v>111.67059999999999</v>
      </c>
      <c r="I61" s="123" t="s">
        <v>14</v>
      </c>
      <c r="J61" s="51"/>
      <c r="K61" s="23"/>
    </row>
    <row r="62" spans="2:11" s="62" customFormat="1" ht="18" customHeight="1" x14ac:dyDescent="0.35">
      <c r="B62" s="68"/>
      <c r="C62" s="60" t="s">
        <v>16</v>
      </c>
      <c r="D62" s="141">
        <v>112.3108764537191</v>
      </c>
      <c r="E62" s="142">
        <v>112.42775014995361</v>
      </c>
      <c r="F62" s="249">
        <v>112.35873182534036</v>
      </c>
      <c r="G62" s="268">
        <v>112.47835717057633</v>
      </c>
      <c r="H62" s="142">
        <v>112.3596</v>
      </c>
      <c r="I62" s="124" t="s">
        <v>16</v>
      </c>
      <c r="J62" s="61"/>
      <c r="K62" s="63"/>
    </row>
    <row r="63" spans="2:11" s="80" customFormat="1" ht="24.75" customHeight="1" x14ac:dyDescent="0.35">
      <c r="B63" s="73">
        <v>12</v>
      </c>
      <c r="C63" s="74" t="s">
        <v>28</v>
      </c>
      <c r="D63" s="82"/>
      <c r="E63" s="83"/>
      <c r="F63" s="120"/>
      <c r="G63" s="261"/>
      <c r="H63" s="81"/>
      <c r="I63" s="78" t="s">
        <v>28</v>
      </c>
      <c r="J63" s="79"/>
    </row>
    <row r="64" spans="2:11" ht="18" customHeight="1" x14ac:dyDescent="0.3">
      <c r="B64" s="66"/>
      <c r="C64" s="22" t="s">
        <v>42</v>
      </c>
      <c r="D64" s="137">
        <v>107.45408711663548</v>
      </c>
      <c r="E64" s="138">
        <v>108.23666990345775</v>
      </c>
      <c r="F64" s="245">
        <v>108.90219711574126</v>
      </c>
      <c r="G64" s="266">
        <v>108.84542086130196</v>
      </c>
      <c r="H64" s="138">
        <v>109.4072</v>
      </c>
      <c r="I64" s="123" t="s">
        <v>50</v>
      </c>
      <c r="J64" s="50" t="s">
        <v>28</v>
      </c>
      <c r="K64" s="23"/>
    </row>
    <row r="65" spans="2:11" ht="18" customHeight="1" x14ac:dyDescent="0.3">
      <c r="B65" s="67"/>
      <c r="C65" s="22" t="s">
        <v>43</v>
      </c>
      <c r="D65" s="137">
        <v>106.95110901806964</v>
      </c>
      <c r="E65" s="138">
        <v>107.58266492639173</v>
      </c>
      <c r="F65" s="245">
        <v>107.98085582516788</v>
      </c>
      <c r="G65" s="266">
        <v>108.80834499137636</v>
      </c>
      <c r="H65" s="138">
        <v>109.2444</v>
      </c>
      <c r="I65" s="123" t="s">
        <v>12</v>
      </c>
      <c r="J65" s="51"/>
      <c r="K65" s="23"/>
    </row>
    <row r="66" spans="2:11" ht="18" customHeight="1" x14ac:dyDescent="0.3">
      <c r="B66" s="67"/>
      <c r="C66" s="22" t="s">
        <v>44</v>
      </c>
      <c r="D66" s="137">
        <v>105.66542734982924</v>
      </c>
      <c r="E66" s="138">
        <v>105.98008488647116</v>
      </c>
      <c r="F66" s="245">
        <v>106.02227422432496</v>
      </c>
      <c r="G66" s="266">
        <v>106.93941376234127</v>
      </c>
      <c r="H66" s="138">
        <v>106.509</v>
      </c>
      <c r="I66" s="123" t="s">
        <v>14</v>
      </c>
      <c r="J66" s="51"/>
      <c r="K66" s="23"/>
    </row>
    <row r="67" spans="2:11" s="62" customFormat="1" ht="18" customHeight="1" x14ac:dyDescent="0.35">
      <c r="B67" s="68"/>
      <c r="C67" s="60" t="s">
        <v>16</v>
      </c>
      <c r="D67" s="153">
        <v>106.05069506640216</v>
      </c>
      <c r="E67" s="154">
        <v>106.45937812501562</v>
      </c>
      <c r="F67" s="250">
        <v>106.61345445422852</v>
      </c>
      <c r="G67" s="269">
        <v>107.44805429970991</v>
      </c>
      <c r="H67" s="279">
        <v>107.2546</v>
      </c>
      <c r="I67" s="124" t="s">
        <v>16</v>
      </c>
      <c r="J67" s="61"/>
      <c r="K67" s="63"/>
    </row>
    <row r="68" spans="2:11" s="80" customFormat="1" ht="24.75" customHeight="1" x14ac:dyDescent="0.35">
      <c r="B68" s="73">
        <v>13</v>
      </c>
      <c r="C68" s="74" t="s">
        <v>29</v>
      </c>
      <c r="D68" s="75"/>
      <c r="E68" s="81"/>
      <c r="F68" s="76"/>
      <c r="G68" s="261"/>
      <c r="H68" s="81"/>
      <c r="I68" s="78" t="s">
        <v>29</v>
      </c>
      <c r="J68" s="79"/>
    </row>
    <row r="69" spans="2:11" s="5" customFormat="1" ht="18" customHeight="1" x14ac:dyDescent="0.3">
      <c r="B69" s="66"/>
      <c r="C69" s="22" t="s">
        <v>42</v>
      </c>
      <c r="D69" s="133">
        <v>111.62771163300299</v>
      </c>
      <c r="E69" s="134">
        <v>111.95511622151859</v>
      </c>
      <c r="F69" s="243">
        <v>112.01850153547838</v>
      </c>
      <c r="G69" s="264">
        <v>112.07963348920387</v>
      </c>
      <c r="H69" s="134">
        <v>112.28922617082698</v>
      </c>
      <c r="I69" s="123" t="s">
        <v>50</v>
      </c>
      <c r="J69" s="50" t="s">
        <v>29</v>
      </c>
      <c r="K69" s="23"/>
    </row>
    <row r="70" spans="2:11" s="5" customFormat="1" ht="18" customHeight="1" x14ac:dyDescent="0.3">
      <c r="B70" s="66"/>
      <c r="C70" s="22" t="s">
        <v>43</v>
      </c>
      <c r="D70" s="135">
        <v>107.78173619347649</v>
      </c>
      <c r="E70" s="136">
        <v>108.17601589671018</v>
      </c>
      <c r="F70" s="244">
        <v>108.01568750369016</v>
      </c>
      <c r="G70" s="265">
        <v>108.42132745313424</v>
      </c>
      <c r="H70" s="136">
        <v>108.3333231289028</v>
      </c>
      <c r="I70" s="123" t="s">
        <v>12</v>
      </c>
      <c r="J70" s="52"/>
      <c r="K70" s="23"/>
    </row>
    <row r="71" spans="2:11" s="5" customFormat="1" ht="18" customHeight="1" x14ac:dyDescent="0.3">
      <c r="B71" s="66"/>
      <c r="C71" s="22" t="s">
        <v>44</v>
      </c>
      <c r="D71" s="137">
        <v>106.10752657103794</v>
      </c>
      <c r="E71" s="138">
        <v>106.37057333157459</v>
      </c>
      <c r="F71" s="245">
        <v>107.53741972295676</v>
      </c>
      <c r="G71" s="266">
        <v>107.53741972295676</v>
      </c>
      <c r="H71" s="138">
        <v>107.53741972295676</v>
      </c>
      <c r="I71" s="123" t="s">
        <v>14</v>
      </c>
      <c r="J71" s="52"/>
      <c r="K71" s="23"/>
    </row>
    <row r="72" spans="2:11" s="62" customFormat="1" ht="18" customHeight="1" x14ac:dyDescent="0.35">
      <c r="B72" s="68"/>
      <c r="C72" s="60" t="s">
        <v>16</v>
      </c>
      <c r="D72" s="131">
        <v>108.51444201638034</v>
      </c>
      <c r="E72" s="132">
        <v>108.83841333646338</v>
      </c>
      <c r="F72" s="246">
        <v>109.23953136364848</v>
      </c>
      <c r="G72" s="263">
        <v>109.38181261669237</v>
      </c>
      <c r="H72" s="132">
        <v>109.42605658858143</v>
      </c>
      <c r="I72" s="124" t="s">
        <v>16</v>
      </c>
      <c r="J72" s="61"/>
      <c r="K72" s="63"/>
    </row>
    <row r="73" spans="2:11" s="80" customFormat="1" ht="24.75" customHeight="1" x14ac:dyDescent="0.35">
      <c r="B73" s="73">
        <v>14</v>
      </c>
      <c r="C73" s="74" t="s">
        <v>30</v>
      </c>
      <c r="D73" s="82"/>
      <c r="E73" s="83"/>
      <c r="F73" s="120"/>
      <c r="G73" s="261"/>
      <c r="H73" s="81"/>
      <c r="I73" s="78" t="s">
        <v>30</v>
      </c>
      <c r="J73" s="79"/>
    </row>
    <row r="74" spans="2:11" s="5" customFormat="1" ht="18" customHeight="1" x14ac:dyDescent="0.3">
      <c r="B74" s="66"/>
      <c r="C74" s="22" t="s">
        <v>42</v>
      </c>
      <c r="D74" s="129">
        <v>101.73636796613954</v>
      </c>
      <c r="E74" s="130">
        <v>102.65862478508807</v>
      </c>
      <c r="F74" s="241">
        <v>103.48364319495876</v>
      </c>
      <c r="G74" s="262">
        <v>103.45220635011968</v>
      </c>
      <c r="H74" s="130">
        <v>114.3586</v>
      </c>
      <c r="I74" s="123" t="s">
        <v>50</v>
      </c>
      <c r="J74" s="50" t="s">
        <v>30</v>
      </c>
      <c r="K74" s="23"/>
    </row>
    <row r="75" spans="2:11" s="5" customFormat="1" ht="18" customHeight="1" x14ac:dyDescent="0.3">
      <c r="B75" s="66"/>
      <c r="C75" s="22" t="s">
        <v>43</v>
      </c>
      <c r="D75" s="143">
        <v>102.84564811519196</v>
      </c>
      <c r="E75" s="144">
        <v>101.74781758208836</v>
      </c>
      <c r="F75" s="251">
        <v>102.47775798597537</v>
      </c>
      <c r="G75" s="270">
        <v>102.88053559164182</v>
      </c>
      <c r="H75" s="144">
        <v>105.9658</v>
      </c>
      <c r="I75" s="123" t="s">
        <v>12</v>
      </c>
      <c r="J75" s="52"/>
      <c r="K75" s="23"/>
    </row>
    <row r="76" spans="2:11" s="5" customFormat="1" ht="18" customHeight="1" x14ac:dyDescent="0.3">
      <c r="B76" s="66"/>
      <c r="C76" s="22" t="s">
        <v>44</v>
      </c>
      <c r="D76" s="145">
        <v>101.37034115687555</v>
      </c>
      <c r="E76" s="146">
        <v>101.37034115687555</v>
      </c>
      <c r="F76" s="252">
        <v>101.37034115687555</v>
      </c>
      <c r="G76" s="271">
        <v>102.12326698945883</v>
      </c>
      <c r="H76" s="146">
        <v>101.66540000000001</v>
      </c>
      <c r="I76" s="123" t="s">
        <v>14</v>
      </c>
      <c r="J76" s="52"/>
      <c r="K76" s="23"/>
    </row>
    <row r="77" spans="2:11" s="62" customFormat="1" ht="18" customHeight="1" x14ac:dyDescent="0.35">
      <c r="B77" s="68"/>
      <c r="C77" s="60" t="s">
        <v>16</v>
      </c>
      <c r="D77" s="131">
        <v>102.05502405849121</v>
      </c>
      <c r="E77" s="132">
        <v>101.83634451766747</v>
      </c>
      <c r="F77" s="246">
        <v>102.2560077095392</v>
      </c>
      <c r="G77" s="263">
        <v>102.73610162315825</v>
      </c>
      <c r="H77" s="132">
        <v>105.6996</v>
      </c>
      <c r="I77" s="124" t="s">
        <v>16</v>
      </c>
      <c r="J77" s="61"/>
      <c r="K77" s="63"/>
    </row>
    <row r="78" spans="2:11" s="80" customFormat="1" ht="24.75" customHeight="1" x14ac:dyDescent="0.35">
      <c r="B78" s="73">
        <v>15</v>
      </c>
      <c r="C78" s="74" t="s">
        <v>31</v>
      </c>
      <c r="D78" s="82"/>
      <c r="E78" s="83"/>
      <c r="F78" s="120"/>
      <c r="G78" s="261"/>
      <c r="H78" s="81"/>
      <c r="I78" s="78"/>
      <c r="J78" s="79"/>
    </row>
    <row r="79" spans="2:11" s="5" customFormat="1" ht="18" customHeight="1" x14ac:dyDescent="0.3">
      <c r="B79" s="66"/>
      <c r="C79" s="22" t="s">
        <v>42</v>
      </c>
      <c r="D79" s="137">
        <v>105.8342177071039</v>
      </c>
      <c r="E79" s="138">
        <v>105.8342177071039</v>
      </c>
      <c r="F79" s="245">
        <v>106.86398737298217</v>
      </c>
      <c r="G79" s="266">
        <v>109.59601521066915</v>
      </c>
      <c r="H79" s="138">
        <v>109.5932</v>
      </c>
      <c r="I79" s="123" t="s">
        <v>50</v>
      </c>
      <c r="J79" s="50" t="s">
        <v>31</v>
      </c>
      <c r="K79" s="23"/>
    </row>
    <row r="80" spans="2:11" s="5" customFormat="1" ht="18" customHeight="1" x14ac:dyDescent="0.3">
      <c r="B80" s="66"/>
      <c r="C80" s="22" t="s">
        <v>43</v>
      </c>
      <c r="D80" s="137">
        <v>103.953009447307</v>
      </c>
      <c r="E80" s="138">
        <v>103.95268833345983</v>
      </c>
      <c r="F80" s="245">
        <v>105.22792571137563</v>
      </c>
      <c r="G80" s="266">
        <v>105.30270318089113</v>
      </c>
      <c r="H80" s="138">
        <v>105.05759999999999</v>
      </c>
      <c r="I80" s="123" t="s">
        <v>12</v>
      </c>
      <c r="J80" s="52"/>
      <c r="K80" s="23"/>
    </row>
    <row r="81" spans="2:11" s="5" customFormat="1" ht="18" customHeight="1" x14ac:dyDescent="0.3">
      <c r="B81" s="66"/>
      <c r="C81" s="22" t="s">
        <v>44</v>
      </c>
      <c r="D81" s="133">
        <v>97.44255578918181</v>
      </c>
      <c r="E81" s="134">
        <v>97.18074409262293</v>
      </c>
      <c r="F81" s="243">
        <v>98.615634714274151</v>
      </c>
      <c r="G81" s="264">
        <v>98.615634714274151</v>
      </c>
      <c r="H81" s="134">
        <v>98.750950000000003</v>
      </c>
      <c r="I81" s="123" t="s">
        <v>14</v>
      </c>
      <c r="J81" s="52"/>
      <c r="K81" s="23"/>
    </row>
    <row r="82" spans="2:11" s="62" customFormat="1" ht="18" customHeight="1" x14ac:dyDescent="0.35">
      <c r="B82" s="68"/>
      <c r="C82" s="60" t="s">
        <v>16</v>
      </c>
      <c r="D82" s="131">
        <v>102.50269060090218</v>
      </c>
      <c r="E82" s="132">
        <v>102.42440542998992</v>
      </c>
      <c r="F82" s="246">
        <v>103.69375395438014</v>
      </c>
      <c r="G82" s="263">
        <v>104.33871948985194</v>
      </c>
      <c r="H82" s="132">
        <v>104.26049999999999</v>
      </c>
      <c r="I82" s="124" t="s">
        <v>16</v>
      </c>
      <c r="J82" s="61"/>
      <c r="K82" s="63"/>
    </row>
    <row r="83" spans="2:11" s="80" customFormat="1" ht="24.75" customHeight="1" x14ac:dyDescent="0.35">
      <c r="B83" s="73">
        <v>16</v>
      </c>
      <c r="C83" s="74" t="s">
        <v>32</v>
      </c>
      <c r="D83" s="82"/>
      <c r="E83" s="83"/>
      <c r="F83" s="120"/>
      <c r="G83" s="261"/>
      <c r="H83" s="81"/>
      <c r="I83" s="78" t="s">
        <v>51</v>
      </c>
      <c r="J83" s="79"/>
    </row>
    <row r="84" spans="2:11" ht="18" customHeight="1" x14ac:dyDescent="0.3">
      <c r="B84" s="66"/>
      <c r="C84" s="22" t="s">
        <v>42</v>
      </c>
      <c r="D84" s="129">
        <v>106.89814081617938</v>
      </c>
      <c r="E84" s="130">
        <v>107.54513522904305</v>
      </c>
      <c r="F84" s="241">
        <v>107.82330682315751</v>
      </c>
      <c r="G84" s="262">
        <v>108.23788198803109</v>
      </c>
      <c r="H84" s="130">
        <v>109.092</v>
      </c>
      <c r="I84" s="123" t="s">
        <v>50</v>
      </c>
      <c r="J84" s="53" t="s">
        <v>32</v>
      </c>
      <c r="K84" s="23"/>
    </row>
    <row r="85" spans="2:11" ht="18" customHeight="1" x14ac:dyDescent="0.3">
      <c r="B85" s="67"/>
      <c r="C85" s="22" t="s">
        <v>43</v>
      </c>
      <c r="D85" s="129">
        <v>107.79459812653977</v>
      </c>
      <c r="E85" s="130">
        <v>108.86342506173031</v>
      </c>
      <c r="F85" s="241">
        <v>110.06372108057595</v>
      </c>
      <c r="G85" s="262">
        <v>110.95748304798965</v>
      </c>
      <c r="H85" s="130">
        <v>111.69540000000001</v>
      </c>
      <c r="I85" s="123" t="s">
        <v>12</v>
      </c>
      <c r="J85" s="51"/>
      <c r="K85" s="23"/>
    </row>
    <row r="86" spans="2:11" ht="18" customHeight="1" x14ac:dyDescent="0.3">
      <c r="B86" s="67"/>
      <c r="C86" s="22" t="s">
        <v>44</v>
      </c>
      <c r="D86" s="129">
        <v>103.14881843798752</v>
      </c>
      <c r="E86" s="130">
        <v>103.47682423607515</v>
      </c>
      <c r="F86" s="241">
        <v>104.01089349056414</v>
      </c>
      <c r="G86" s="262">
        <v>104.142117214569</v>
      </c>
      <c r="H86" s="130">
        <v>104.9263</v>
      </c>
      <c r="I86" s="123" t="s">
        <v>14</v>
      </c>
      <c r="J86" s="51"/>
      <c r="K86" s="23"/>
    </row>
    <row r="87" spans="2:11" s="62" customFormat="1" ht="18" customHeight="1" x14ac:dyDescent="0.35">
      <c r="B87" s="68"/>
      <c r="C87" s="60" t="s">
        <v>16</v>
      </c>
      <c r="D87" s="151">
        <v>104.77062033530136</v>
      </c>
      <c r="E87" s="152">
        <v>105.3187238550438</v>
      </c>
      <c r="F87" s="248">
        <v>105.98248823671354</v>
      </c>
      <c r="G87" s="268">
        <v>106.33300284609307</v>
      </c>
      <c r="H87" s="142">
        <v>107.1152</v>
      </c>
      <c r="I87" s="124" t="s">
        <v>16</v>
      </c>
      <c r="J87" s="61"/>
      <c r="K87" s="63"/>
    </row>
    <row r="88" spans="2:11" s="80" customFormat="1" ht="24.75" customHeight="1" x14ac:dyDescent="0.35">
      <c r="B88" s="73"/>
      <c r="C88" s="74" t="s">
        <v>56</v>
      </c>
      <c r="D88" s="75"/>
      <c r="E88" s="81"/>
      <c r="F88" s="76"/>
      <c r="G88" s="261"/>
      <c r="H88" s="81"/>
      <c r="I88" s="78" t="s">
        <v>56</v>
      </c>
      <c r="J88" s="79"/>
    </row>
    <row r="89" spans="2:11" ht="18" customHeight="1" x14ac:dyDescent="0.3">
      <c r="B89" s="66"/>
      <c r="C89" s="22" t="s">
        <v>42</v>
      </c>
      <c r="D89" s="137">
        <v>111.26108535506955</v>
      </c>
      <c r="E89" s="138">
        <v>111.26108535506955</v>
      </c>
      <c r="F89" s="245">
        <v>111.26108535506955</v>
      </c>
      <c r="G89" s="266">
        <v>112.08680116048565</v>
      </c>
      <c r="H89" s="138">
        <v>112.0868</v>
      </c>
      <c r="I89" s="123" t="s">
        <v>50</v>
      </c>
      <c r="J89" s="53"/>
      <c r="K89" s="23"/>
    </row>
    <row r="90" spans="2:11" ht="18" customHeight="1" x14ac:dyDescent="0.3">
      <c r="B90" s="67"/>
      <c r="C90" s="22" t="s">
        <v>43</v>
      </c>
      <c r="D90" s="137">
        <v>109.04213897856636</v>
      </c>
      <c r="E90" s="138">
        <v>111.84357406827702</v>
      </c>
      <c r="F90" s="245">
        <v>112.17326728124056</v>
      </c>
      <c r="G90" s="266">
        <v>113.45789413490849</v>
      </c>
      <c r="H90" s="138">
        <v>112.0594</v>
      </c>
      <c r="I90" s="123" t="s">
        <v>12</v>
      </c>
      <c r="J90" s="51"/>
      <c r="K90" s="23"/>
    </row>
    <row r="91" spans="2:11" ht="18" customHeight="1" x14ac:dyDescent="0.3">
      <c r="B91" s="67"/>
      <c r="C91" s="22" t="s">
        <v>44</v>
      </c>
      <c r="D91" s="137">
        <v>108.52810510802074</v>
      </c>
      <c r="E91" s="138">
        <v>113.0999217341439</v>
      </c>
      <c r="F91" s="245">
        <v>113.57010281467133</v>
      </c>
      <c r="G91" s="266">
        <v>111.98807753779413</v>
      </c>
      <c r="H91" s="138">
        <v>111.99120000000001</v>
      </c>
      <c r="I91" s="123" t="s">
        <v>14</v>
      </c>
      <c r="J91" s="51"/>
      <c r="K91" s="23"/>
    </row>
    <row r="92" spans="2:11" s="62" customFormat="1" ht="18" customHeight="1" x14ac:dyDescent="0.35">
      <c r="B92" s="68"/>
      <c r="C92" s="60" t="s">
        <v>16</v>
      </c>
      <c r="D92" s="131">
        <v>109.13069385652022</v>
      </c>
      <c r="E92" s="132">
        <v>112.12609087948651</v>
      </c>
      <c r="F92" s="246">
        <v>112.45992792799646</v>
      </c>
      <c r="G92" s="263">
        <v>112.97902501183869</v>
      </c>
      <c r="H92" s="132">
        <v>112.0728</v>
      </c>
      <c r="I92" s="124" t="s">
        <v>16</v>
      </c>
      <c r="J92" s="61"/>
      <c r="K92" s="63"/>
    </row>
    <row r="93" spans="2:11" s="80" customFormat="1" ht="24.75" customHeight="1" x14ac:dyDescent="0.35">
      <c r="B93" s="73"/>
      <c r="C93" s="74" t="s">
        <v>55</v>
      </c>
      <c r="D93" s="82"/>
      <c r="E93" s="83"/>
      <c r="F93" s="120"/>
      <c r="G93" s="261"/>
      <c r="H93" s="81"/>
      <c r="I93" s="78" t="s">
        <v>55</v>
      </c>
      <c r="J93" s="79"/>
    </row>
    <row r="94" spans="2:11" ht="18" customHeight="1" x14ac:dyDescent="0.3">
      <c r="B94" s="66"/>
      <c r="C94" s="22" t="s">
        <v>42</v>
      </c>
      <c r="D94" s="133">
        <v>102.96926625479428</v>
      </c>
      <c r="E94" s="134">
        <v>104.08699227846222</v>
      </c>
      <c r="F94" s="243">
        <v>104.08699227846222</v>
      </c>
      <c r="G94" s="264">
        <v>105.88549477484557</v>
      </c>
      <c r="H94" s="134">
        <v>106.3445</v>
      </c>
      <c r="I94" s="123" t="s">
        <v>50</v>
      </c>
      <c r="J94" s="53"/>
      <c r="K94" s="23"/>
    </row>
    <row r="95" spans="2:11" ht="18" customHeight="1" x14ac:dyDescent="0.3">
      <c r="B95" s="67"/>
      <c r="C95" s="22" t="s">
        <v>43</v>
      </c>
      <c r="D95" s="135">
        <v>101.7884902446846</v>
      </c>
      <c r="E95" s="136">
        <v>102.12656629013919</v>
      </c>
      <c r="F95" s="244">
        <v>102.12656629013919</v>
      </c>
      <c r="G95" s="265">
        <v>103.38786508283168</v>
      </c>
      <c r="H95" s="136">
        <v>103.3879</v>
      </c>
      <c r="I95" s="123" t="s">
        <v>12</v>
      </c>
      <c r="J95" s="51"/>
      <c r="K95" s="23"/>
    </row>
    <row r="96" spans="2:11" ht="18" customHeight="1" x14ac:dyDescent="0.3">
      <c r="B96" s="67"/>
      <c r="C96" s="22" t="s">
        <v>44</v>
      </c>
      <c r="D96" s="137">
        <v>108.68335203499433</v>
      </c>
      <c r="E96" s="138">
        <v>107.91605178210456</v>
      </c>
      <c r="F96" s="245">
        <v>107.91605178210456</v>
      </c>
      <c r="G96" s="266">
        <v>107.91605178210456</v>
      </c>
      <c r="H96" s="138">
        <v>107.9161</v>
      </c>
      <c r="I96" s="123" t="s">
        <v>14</v>
      </c>
      <c r="J96" s="51"/>
      <c r="K96" s="23"/>
    </row>
    <row r="97" spans="2:11" s="62" customFormat="1" ht="18" customHeight="1" thickBot="1" x14ac:dyDescent="0.4">
      <c r="B97" s="68"/>
      <c r="C97" s="60" t="s">
        <v>16</v>
      </c>
      <c r="D97" s="147">
        <v>105.23731160005558</v>
      </c>
      <c r="E97" s="148">
        <v>105.26790762565396</v>
      </c>
      <c r="F97" s="253">
        <v>105.26790762565396</v>
      </c>
      <c r="G97" s="278">
        <v>106.10691163939033</v>
      </c>
      <c r="H97" s="148">
        <v>106.223</v>
      </c>
      <c r="I97" s="124" t="s">
        <v>16</v>
      </c>
      <c r="J97" s="61"/>
      <c r="K97" s="63"/>
    </row>
    <row r="98" spans="2:11" s="85" customFormat="1" ht="18" customHeight="1" x14ac:dyDescent="0.35">
      <c r="C98" s="86" t="s">
        <v>57</v>
      </c>
      <c r="D98" s="87"/>
      <c r="E98" s="121"/>
      <c r="F98" s="121"/>
      <c r="G98" s="272"/>
      <c r="H98" s="273"/>
      <c r="I98" s="254" t="s">
        <v>58</v>
      </c>
      <c r="J98" s="88"/>
      <c r="K98"/>
    </row>
    <row r="99" spans="2:11" s="85" customFormat="1" ht="18" customHeight="1" x14ac:dyDescent="0.35">
      <c r="B99" s="89"/>
      <c r="C99" s="90" t="s">
        <v>45</v>
      </c>
      <c r="D99" s="92">
        <v>107.48075359987533</v>
      </c>
      <c r="E99" s="92">
        <v>108.25674296928054</v>
      </c>
      <c r="F99" s="91">
        <v>108.6016807810507</v>
      </c>
      <c r="G99" s="274">
        <v>109.03983198787178</v>
      </c>
      <c r="H99" s="275">
        <v>109.8631</v>
      </c>
      <c r="I99" s="255" t="s">
        <v>10</v>
      </c>
      <c r="J99" s="95" t="s">
        <v>37</v>
      </c>
      <c r="K99"/>
    </row>
    <row r="100" spans="2:11" s="85" customFormat="1" ht="18" customHeight="1" x14ac:dyDescent="0.35">
      <c r="B100" s="96"/>
      <c r="C100" s="90" t="s">
        <v>46</v>
      </c>
      <c r="D100" s="92">
        <v>107.16928317161202</v>
      </c>
      <c r="E100" s="92">
        <v>108.01212625993129</v>
      </c>
      <c r="F100" s="91">
        <v>108.83111024953114</v>
      </c>
      <c r="G100" s="274">
        <v>109.54848701003661</v>
      </c>
      <c r="H100" s="275">
        <v>110.0836</v>
      </c>
      <c r="I100" s="255" t="s">
        <v>12</v>
      </c>
      <c r="J100" s="97" t="s">
        <v>38</v>
      </c>
      <c r="K100"/>
    </row>
    <row r="101" spans="2:11" s="85" customFormat="1" ht="18" customHeight="1" x14ac:dyDescent="0.35">
      <c r="B101" s="98"/>
      <c r="C101" s="90" t="s">
        <v>47</v>
      </c>
      <c r="D101" s="92">
        <v>103.84156025056903</v>
      </c>
      <c r="E101" s="92">
        <v>104.23976157633369</v>
      </c>
      <c r="F101" s="91">
        <v>104.62481313351265</v>
      </c>
      <c r="G101" s="274">
        <v>104.95913776936955</v>
      </c>
      <c r="H101" s="275">
        <v>105.3895</v>
      </c>
      <c r="I101" s="255" t="s">
        <v>14</v>
      </c>
      <c r="J101" s="97" t="s">
        <v>39</v>
      </c>
      <c r="K101"/>
    </row>
    <row r="102" spans="2:11" s="105" customFormat="1" ht="18" customHeight="1" thickBot="1" x14ac:dyDescent="0.4">
      <c r="B102" s="99"/>
      <c r="C102" s="100" t="s">
        <v>16</v>
      </c>
      <c r="D102" s="102">
        <v>105.2339377160754</v>
      </c>
      <c r="E102" s="102">
        <v>105.80164475788415</v>
      </c>
      <c r="F102" s="101">
        <v>106.29707656803417</v>
      </c>
      <c r="G102" s="276">
        <v>106.74719683615015</v>
      </c>
      <c r="H102" s="277">
        <v>107.2581</v>
      </c>
      <c r="I102" s="256" t="s">
        <v>16</v>
      </c>
      <c r="J102" s="104"/>
      <c r="K102"/>
    </row>
    <row r="103" spans="2:11" x14ac:dyDescent="0.3">
      <c r="D103" s="6"/>
      <c r="E103" s="6"/>
      <c r="F103" s="6"/>
      <c r="G103" s="6"/>
      <c r="H103" s="6"/>
    </row>
    <row r="104" spans="2:11" x14ac:dyDescent="0.3">
      <c r="D104" s="3"/>
      <c r="E104" s="3"/>
      <c r="F104" s="3"/>
      <c r="G104" s="3"/>
      <c r="H104" s="3"/>
    </row>
    <row r="105" spans="2:11" x14ac:dyDescent="0.3">
      <c r="D105" s="3"/>
      <c r="E105" s="3"/>
      <c r="F105" s="3"/>
      <c r="G105" s="3"/>
      <c r="H105" s="3"/>
    </row>
    <row r="106" spans="2:11" x14ac:dyDescent="0.3">
      <c r="D106" s="3"/>
      <c r="E106" s="3"/>
      <c r="F106" s="3"/>
      <c r="G106" s="3"/>
      <c r="H106" s="3"/>
    </row>
    <row r="107" spans="2:11" x14ac:dyDescent="0.3">
      <c r="D107" s="3"/>
      <c r="E107" s="3"/>
      <c r="F107" s="3"/>
      <c r="G107" s="3"/>
      <c r="H107" s="3"/>
    </row>
    <row r="108" spans="2:11" x14ac:dyDescent="0.3">
      <c r="D108" s="3"/>
      <c r="E108" s="3"/>
      <c r="F108" s="3"/>
      <c r="G108" s="3"/>
      <c r="H108" s="3"/>
    </row>
    <row r="109" spans="2:11" x14ac:dyDescent="0.3">
      <c r="D109" s="3"/>
      <c r="E109" s="3"/>
      <c r="F109" s="3"/>
      <c r="G109" s="3"/>
      <c r="H109" s="3"/>
    </row>
    <row r="110" spans="2:11" x14ac:dyDescent="0.3">
      <c r="D110" s="3"/>
      <c r="E110" s="3"/>
      <c r="F110" s="3"/>
      <c r="G110" s="3"/>
      <c r="H110" s="3"/>
    </row>
    <row r="111" spans="2:11" x14ac:dyDescent="0.3">
      <c r="D111" s="3"/>
      <c r="E111" s="3"/>
      <c r="F111" s="3"/>
      <c r="G111" s="3"/>
      <c r="H111" s="3"/>
    </row>
    <row r="112" spans="2:11" x14ac:dyDescent="0.3">
      <c r="D112" s="3"/>
      <c r="E112" s="3"/>
      <c r="F112" s="3"/>
      <c r="G112" s="3"/>
      <c r="H112" s="3"/>
    </row>
    <row r="113" spans="4:8" x14ac:dyDescent="0.3">
      <c r="D113" s="3"/>
      <c r="E113" s="3"/>
      <c r="F113" s="3"/>
      <c r="G113" s="3"/>
      <c r="H113" s="3"/>
    </row>
    <row r="114" spans="4:8" x14ac:dyDescent="0.3">
      <c r="D114" s="3"/>
      <c r="E114" s="3"/>
      <c r="F114" s="3"/>
      <c r="G114" s="3"/>
      <c r="H114" s="3"/>
    </row>
    <row r="115" spans="4:8" x14ac:dyDescent="0.3">
      <c r="D115" s="3"/>
      <c r="E115" s="3"/>
      <c r="F115" s="3"/>
      <c r="G115" s="3"/>
      <c r="H115" s="3"/>
    </row>
    <row r="116" spans="4:8" x14ac:dyDescent="0.3">
      <c r="D116" s="3"/>
      <c r="E116" s="3"/>
      <c r="F116" s="3"/>
      <c r="G116" s="3"/>
      <c r="H116" s="3"/>
    </row>
    <row r="117" spans="4:8" x14ac:dyDescent="0.3">
      <c r="D117" s="3"/>
      <c r="E117" s="3"/>
      <c r="F117" s="3"/>
      <c r="G117" s="3"/>
      <c r="H117" s="3"/>
    </row>
    <row r="118" spans="4:8" x14ac:dyDescent="0.3">
      <c r="D118" s="3"/>
      <c r="E118" s="3"/>
      <c r="F118" s="3"/>
      <c r="G118" s="3"/>
      <c r="H118" s="3"/>
    </row>
    <row r="119" spans="4:8" x14ac:dyDescent="0.3">
      <c r="D119" s="3"/>
      <c r="E119" s="3"/>
      <c r="F119" s="3"/>
      <c r="G119" s="3"/>
      <c r="H119" s="3"/>
    </row>
    <row r="120" spans="4:8" x14ac:dyDescent="0.3">
      <c r="D120" s="3"/>
      <c r="E120" s="3"/>
      <c r="F120" s="3"/>
      <c r="G120" s="3"/>
      <c r="H120" s="3"/>
    </row>
    <row r="121" spans="4:8" x14ac:dyDescent="0.3">
      <c r="D121" s="3"/>
      <c r="E121" s="3"/>
      <c r="F121" s="3"/>
      <c r="G121" s="3"/>
      <c r="H121" s="3"/>
    </row>
    <row r="122" spans="4:8" x14ac:dyDescent="0.3">
      <c r="D122" s="3"/>
      <c r="E122" s="3"/>
      <c r="F122" s="3"/>
      <c r="G122" s="3"/>
      <c r="H122" s="3"/>
    </row>
    <row r="123" spans="4:8" x14ac:dyDescent="0.3">
      <c r="D123" s="3"/>
      <c r="E123" s="3"/>
      <c r="F123" s="3"/>
      <c r="G123" s="3"/>
      <c r="H123" s="3"/>
    </row>
    <row r="124" spans="4:8" x14ac:dyDescent="0.3">
      <c r="D124" s="3"/>
      <c r="E124" s="3"/>
      <c r="F124" s="3"/>
      <c r="G124" s="3"/>
      <c r="H124" s="3"/>
    </row>
    <row r="125" spans="4:8" x14ac:dyDescent="0.3">
      <c r="D125" s="3"/>
      <c r="E125" s="3"/>
      <c r="F125" s="3"/>
      <c r="G125" s="3"/>
      <c r="H125" s="3"/>
    </row>
    <row r="126" spans="4:8" x14ac:dyDescent="0.3">
      <c r="D126" s="3"/>
      <c r="E126" s="3"/>
      <c r="F126" s="3"/>
      <c r="G126" s="3"/>
      <c r="H126" s="3"/>
    </row>
    <row r="127" spans="4:8" x14ac:dyDescent="0.3">
      <c r="D127" s="3"/>
      <c r="E127" s="3"/>
      <c r="F127" s="3"/>
      <c r="G127" s="3"/>
      <c r="H127" s="3"/>
    </row>
    <row r="128" spans="4:8" x14ac:dyDescent="0.3">
      <c r="D128" s="3"/>
      <c r="E128" s="3"/>
      <c r="F128" s="3"/>
      <c r="G128" s="3"/>
      <c r="H128" s="3"/>
    </row>
    <row r="129" spans="4:8" x14ac:dyDescent="0.3">
      <c r="D129" s="3"/>
      <c r="E129" s="3"/>
      <c r="F129" s="3"/>
      <c r="G129" s="3"/>
      <c r="H129" s="3"/>
    </row>
    <row r="130" spans="4:8" x14ac:dyDescent="0.3">
      <c r="D130" s="3"/>
      <c r="E130" s="3"/>
      <c r="F130" s="3"/>
      <c r="G130" s="3"/>
      <c r="H130" s="3"/>
    </row>
    <row r="131" spans="4:8" x14ac:dyDescent="0.3">
      <c r="D131" s="3"/>
      <c r="E131" s="3"/>
      <c r="F131" s="3"/>
      <c r="G131" s="3"/>
      <c r="H131" s="3"/>
    </row>
    <row r="132" spans="4:8" x14ac:dyDescent="0.3">
      <c r="D132" s="3"/>
      <c r="E132" s="3"/>
      <c r="F132" s="3"/>
      <c r="G132" s="3"/>
      <c r="H132" s="3"/>
    </row>
    <row r="133" spans="4:8" x14ac:dyDescent="0.3">
      <c r="D133" s="3"/>
      <c r="E133" s="3"/>
      <c r="F133" s="3"/>
      <c r="G133" s="3"/>
      <c r="H133" s="3"/>
    </row>
    <row r="134" spans="4:8" x14ac:dyDescent="0.3">
      <c r="D134" s="3"/>
      <c r="E134" s="3"/>
      <c r="F134" s="3"/>
      <c r="G134" s="3"/>
      <c r="H134" s="3"/>
    </row>
    <row r="135" spans="4:8" x14ac:dyDescent="0.3">
      <c r="D135" s="3"/>
      <c r="E135" s="3"/>
      <c r="F135" s="3"/>
      <c r="G135" s="3"/>
      <c r="H135" s="3"/>
    </row>
    <row r="136" spans="4:8" x14ac:dyDescent="0.3">
      <c r="D136" s="3"/>
      <c r="E136" s="3"/>
      <c r="F136" s="3"/>
      <c r="G136" s="3"/>
      <c r="H136" s="3"/>
    </row>
    <row r="137" spans="4:8" x14ac:dyDescent="0.3">
      <c r="D137" s="3"/>
      <c r="E137" s="3"/>
      <c r="F137" s="3"/>
      <c r="G137" s="3"/>
      <c r="H137" s="3"/>
    </row>
    <row r="138" spans="4:8" x14ac:dyDescent="0.3">
      <c r="D138" s="3"/>
      <c r="E138" s="3"/>
      <c r="F138" s="3"/>
      <c r="G138" s="3"/>
      <c r="H138" s="3"/>
    </row>
    <row r="139" spans="4:8" x14ac:dyDescent="0.3">
      <c r="D139" s="3"/>
      <c r="E139" s="3"/>
      <c r="F139" s="3"/>
      <c r="G139" s="3"/>
      <c r="H139" s="3"/>
    </row>
    <row r="140" spans="4:8" x14ac:dyDescent="0.3">
      <c r="D140" s="3"/>
      <c r="E140" s="3"/>
      <c r="F140" s="3"/>
      <c r="G140" s="3"/>
      <c r="H140" s="3"/>
    </row>
    <row r="141" spans="4:8" x14ac:dyDescent="0.3">
      <c r="D141" s="3"/>
      <c r="E141" s="3"/>
      <c r="F141" s="3"/>
      <c r="G141" s="3"/>
      <c r="H141" s="3"/>
    </row>
    <row r="142" spans="4:8" x14ac:dyDescent="0.3">
      <c r="D142" s="3"/>
      <c r="E142" s="3"/>
      <c r="F142" s="3"/>
      <c r="G142" s="3"/>
      <c r="H142" s="3"/>
    </row>
    <row r="143" spans="4:8" x14ac:dyDescent="0.3">
      <c r="D143" s="3"/>
      <c r="E143" s="3"/>
      <c r="F143" s="3"/>
      <c r="G143" s="3"/>
      <c r="H143" s="3"/>
    </row>
    <row r="144" spans="4:8" x14ac:dyDescent="0.3">
      <c r="D144" s="3"/>
      <c r="E144" s="3"/>
      <c r="F144" s="3"/>
      <c r="G144" s="3"/>
      <c r="H144" s="3"/>
    </row>
    <row r="145" spans="4:8" x14ac:dyDescent="0.3">
      <c r="D145" s="3"/>
      <c r="E145" s="3"/>
      <c r="F145" s="3"/>
      <c r="G145" s="3"/>
      <c r="H145" s="3"/>
    </row>
    <row r="146" spans="4:8" x14ac:dyDescent="0.3">
      <c r="D146" s="3"/>
      <c r="E146" s="3"/>
      <c r="F146" s="3"/>
      <c r="G146" s="3"/>
      <c r="H146" s="3"/>
    </row>
    <row r="147" spans="4:8" x14ac:dyDescent="0.3">
      <c r="D147" s="3"/>
      <c r="E147" s="3"/>
      <c r="F147" s="3"/>
      <c r="G147" s="3"/>
      <c r="H147" s="3"/>
    </row>
    <row r="148" spans="4:8" x14ac:dyDescent="0.3">
      <c r="D148" s="3"/>
      <c r="E148" s="3"/>
      <c r="F148" s="3"/>
      <c r="G148" s="3"/>
      <c r="H148" s="3"/>
    </row>
    <row r="149" spans="4:8" x14ac:dyDescent="0.3">
      <c r="D149" s="3"/>
      <c r="E149" s="3"/>
      <c r="F149" s="3"/>
      <c r="G149" s="3"/>
      <c r="H149" s="3"/>
    </row>
    <row r="150" spans="4:8" x14ac:dyDescent="0.3">
      <c r="D150" s="3"/>
      <c r="E150" s="3"/>
      <c r="F150" s="3"/>
      <c r="G150" s="3"/>
      <c r="H150" s="3"/>
    </row>
    <row r="151" spans="4:8" x14ac:dyDescent="0.3">
      <c r="D151" s="3"/>
      <c r="E151" s="3"/>
      <c r="F151" s="3"/>
      <c r="G151" s="3"/>
      <c r="H151" s="3"/>
    </row>
    <row r="152" spans="4:8" x14ac:dyDescent="0.3">
      <c r="D152" s="3"/>
      <c r="E152" s="3"/>
      <c r="F152" s="3"/>
      <c r="G152" s="3"/>
      <c r="H152" s="3"/>
    </row>
    <row r="153" spans="4:8" x14ac:dyDescent="0.3">
      <c r="D153" s="3"/>
      <c r="E153" s="3"/>
      <c r="F153" s="3"/>
      <c r="G153" s="3"/>
      <c r="H153" s="3"/>
    </row>
    <row r="154" spans="4:8" x14ac:dyDescent="0.3">
      <c r="D154" s="3"/>
      <c r="E154" s="3"/>
      <c r="F154" s="3"/>
      <c r="G154" s="3"/>
      <c r="H154" s="3"/>
    </row>
    <row r="155" spans="4:8" x14ac:dyDescent="0.3">
      <c r="D155" s="3"/>
      <c r="E155" s="3"/>
      <c r="F155" s="3"/>
      <c r="G155" s="3"/>
      <c r="H155" s="3"/>
    </row>
    <row r="156" spans="4:8" x14ac:dyDescent="0.3">
      <c r="D156" s="3"/>
      <c r="E156" s="3"/>
      <c r="F156" s="3"/>
      <c r="G156" s="3"/>
      <c r="H156" s="3"/>
    </row>
    <row r="157" spans="4:8" x14ac:dyDescent="0.3">
      <c r="D157" s="3"/>
      <c r="E157" s="3"/>
      <c r="F157" s="3"/>
      <c r="G157" s="3"/>
      <c r="H157" s="3"/>
    </row>
    <row r="158" spans="4:8" x14ac:dyDescent="0.3">
      <c r="D158" s="3"/>
      <c r="E158" s="3"/>
      <c r="F158" s="3"/>
      <c r="G158" s="3"/>
      <c r="H158" s="3"/>
    </row>
    <row r="159" spans="4:8" x14ac:dyDescent="0.3">
      <c r="D159" s="3"/>
      <c r="E159" s="3"/>
      <c r="F159" s="3"/>
      <c r="G159" s="3"/>
      <c r="H159" s="3"/>
    </row>
    <row r="160" spans="4:8" x14ac:dyDescent="0.3">
      <c r="D160" s="3"/>
      <c r="E160" s="3"/>
      <c r="F160" s="3"/>
      <c r="G160" s="3"/>
      <c r="H160" s="3"/>
    </row>
    <row r="161" spans="4:8" x14ac:dyDescent="0.3">
      <c r="D161" s="3"/>
      <c r="E161" s="3"/>
      <c r="F161" s="3"/>
      <c r="G161" s="3"/>
      <c r="H161" s="3"/>
    </row>
    <row r="162" spans="4:8" x14ac:dyDescent="0.3">
      <c r="D162" s="3"/>
      <c r="E162" s="3"/>
      <c r="F162" s="3"/>
      <c r="G162" s="3"/>
      <c r="H162" s="3"/>
    </row>
    <row r="163" spans="4:8" x14ac:dyDescent="0.3">
      <c r="D163" s="3"/>
      <c r="E163" s="3"/>
      <c r="F163" s="3"/>
      <c r="G163" s="3"/>
      <c r="H163" s="3"/>
    </row>
    <row r="164" spans="4:8" x14ac:dyDescent="0.3">
      <c r="D164" s="3"/>
      <c r="E164" s="3"/>
      <c r="F164" s="3"/>
      <c r="G164" s="3"/>
      <c r="H164" s="3"/>
    </row>
    <row r="165" spans="4:8" x14ac:dyDescent="0.3">
      <c r="D165" s="3"/>
      <c r="E165" s="3"/>
      <c r="F165" s="3"/>
      <c r="G165" s="3"/>
      <c r="H165" s="3"/>
    </row>
    <row r="166" spans="4:8" x14ac:dyDescent="0.3">
      <c r="D166" s="3"/>
      <c r="E166" s="3"/>
      <c r="F166" s="3"/>
      <c r="G166" s="3"/>
      <c r="H166" s="3"/>
    </row>
    <row r="167" spans="4:8" x14ac:dyDescent="0.3">
      <c r="D167" s="3"/>
      <c r="E167" s="3"/>
      <c r="F167" s="3"/>
      <c r="G167" s="3"/>
      <c r="H167" s="3"/>
    </row>
    <row r="168" spans="4:8" x14ac:dyDescent="0.3">
      <c r="D168" s="3"/>
      <c r="E168" s="3"/>
      <c r="F168" s="3"/>
      <c r="G168" s="3"/>
      <c r="H168" s="3"/>
    </row>
    <row r="169" spans="4:8" x14ac:dyDescent="0.3">
      <c r="D169" s="3"/>
      <c r="E169" s="3"/>
      <c r="F169" s="3"/>
      <c r="G169" s="3"/>
      <c r="H169" s="3"/>
    </row>
    <row r="170" spans="4:8" x14ac:dyDescent="0.3">
      <c r="D170" s="3"/>
      <c r="E170" s="3"/>
      <c r="F170" s="3"/>
      <c r="G170" s="3"/>
      <c r="H170" s="3"/>
    </row>
    <row r="171" spans="4:8" x14ac:dyDescent="0.3">
      <c r="D171" s="3"/>
      <c r="E171" s="3"/>
      <c r="F171" s="3"/>
      <c r="G171" s="3"/>
      <c r="H171" s="3"/>
    </row>
    <row r="172" spans="4:8" x14ac:dyDescent="0.3">
      <c r="D172" s="3"/>
      <c r="E172" s="3"/>
      <c r="F172" s="3"/>
      <c r="G172" s="3"/>
      <c r="H172" s="3"/>
    </row>
    <row r="173" spans="4:8" x14ac:dyDescent="0.3">
      <c r="D173" s="3"/>
      <c r="E173" s="3"/>
      <c r="F173" s="3"/>
      <c r="G173" s="3"/>
      <c r="H173" s="3"/>
    </row>
    <row r="174" spans="4:8" x14ac:dyDescent="0.3">
      <c r="D174" s="3"/>
      <c r="E174" s="3"/>
      <c r="F174" s="3"/>
      <c r="G174" s="3"/>
      <c r="H174" s="3"/>
    </row>
    <row r="175" spans="4:8" x14ac:dyDescent="0.3">
      <c r="D175" s="3"/>
      <c r="E175" s="3"/>
      <c r="F175" s="3"/>
      <c r="G175" s="3"/>
      <c r="H175" s="3"/>
    </row>
    <row r="176" spans="4:8" x14ac:dyDescent="0.3">
      <c r="D176" s="3"/>
      <c r="E176" s="3"/>
      <c r="F176" s="3"/>
      <c r="G176" s="3"/>
      <c r="H176" s="3"/>
    </row>
    <row r="177" spans="4:8" x14ac:dyDescent="0.3">
      <c r="D177" s="3"/>
      <c r="E177" s="3"/>
      <c r="F177" s="3"/>
      <c r="G177" s="3"/>
      <c r="H177" s="3"/>
    </row>
    <row r="178" spans="4:8" x14ac:dyDescent="0.3">
      <c r="D178" s="3"/>
      <c r="E178" s="3"/>
      <c r="F178" s="3"/>
      <c r="G178" s="3"/>
      <c r="H178" s="3"/>
    </row>
    <row r="179" spans="4:8" x14ac:dyDescent="0.3">
      <c r="D179" s="3"/>
      <c r="E179" s="3"/>
      <c r="F179" s="3"/>
      <c r="G179" s="3"/>
      <c r="H179" s="3"/>
    </row>
    <row r="180" spans="4:8" x14ac:dyDescent="0.3">
      <c r="D180" s="3"/>
      <c r="E180" s="3"/>
      <c r="F180" s="3"/>
      <c r="G180" s="3"/>
      <c r="H180" s="3"/>
    </row>
    <row r="181" spans="4:8" x14ac:dyDescent="0.3">
      <c r="D181" s="3"/>
      <c r="E181" s="3"/>
      <c r="F181" s="3"/>
      <c r="G181" s="3"/>
      <c r="H181" s="3"/>
    </row>
    <row r="182" spans="4:8" x14ac:dyDescent="0.3">
      <c r="D182" s="3"/>
      <c r="E182" s="3"/>
      <c r="F182" s="3"/>
      <c r="G182" s="3"/>
      <c r="H182" s="3"/>
    </row>
    <row r="183" spans="4:8" x14ac:dyDescent="0.3">
      <c r="D183" s="3"/>
      <c r="E183" s="3"/>
      <c r="F183" s="3"/>
      <c r="G183" s="3"/>
      <c r="H183" s="3"/>
    </row>
    <row r="184" spans="4:8" x14ac:dyDescent="0.3">
      <c r="D184" s="3"/>
      <c r="E184" s="3"/>
      <c r="F184" s="3"/>
      <c r="G184" s="3"/>
      <c r="H184" s="3"/>
    </row>
    <row r="185" spans="4:8" x14ac:dyDescent="0.3">
      <c r="D185" s="3"/>
      <c r="E185" s="3"/>
      <c r="F185" s="3"/>
      <c r="G185" s="3"/>
      <c r="H185" s="3"/>
    </row>
    <row r="186" spans="4:8" x14ac:dyDescent="0.3">
      <c r="D186" s="3"/>
      <c r="E186" s="3"/>
      <c r="F186" s="3"/>
      <c r="G186" s="3"/>
      <c r="H186" s="3"/>
    </row>
    <row r="187" spans="4:8" x14ac:dyDescent="0.3">
      <c r="D187" s="3"/>
      <c r="E187" s="3"/>
      <c r="F187" s="3"/>
      <c r="G187" s="3"/>
      <c r="H187" s="3"/>
    </row>
    <row r="188" spans="4:8" x14ac:dyDescent="0.3">
      <c r="D188" s="3"/>
      <c r="E188" s="3"/>
      <c r="F188" s="3"/>
      <c r="G188" s="3"/>
      <c r="H188" s="3"/>
    </row>
    <row r="189" spans="4:8" x14ac:dyDescent="0.3">
      <c r="D189" s="3"/>
      <c r="E189" s="3"/>
      <c r="F189" s="3"/>
      <c r="G189" s="3"/>
      <c r="H189" s="3"/>
    </row>
    <row r="190" spans="4:8" x14ac:dyDescent="0.3">
      <c r="D190" s="3"/>
      <c r="E190" s="3"/>
      <c r="F190" s="3"/>
      <c r="G190" s="3"/>
      <c r="H190" s="3"/>
    </row>
    <row r="191" spans="4:8" x14ac:dyDescent="0.3">
      <c r="D191" s="3"/>
      <c r="E191" s="3"/>
      <c r="F191" s="3"/>
      <c r="G191" s="3"/>
      <c r="H191" s="3"/>
    </row>
    <row r="192" spans="4:8" x14ac:dyDescent="0.3">
      <c r="D192" s="3"/>
      <c r="E192" s="3"/>
      <c r="F192" s="3"/>
      <c r="G192" s="3"/>
      <c r="H192" s="3"/>
    </row>
    <row r="193" spans="4:8" x14ac:dyDescent="0.3">
      <c r="D193" s="3"/>
      <c r="E193" s="3"/>
      <c r="F193" s="3"/>
      <c r="G193" s="3"/>
      <c r="H193" s="3"/>
    </row>
    <row r="194" spans="4:8" x14ac:dyDescent="0.3">
      <c r="D194" s="3"/>
      <c r="E194" s="3"/>
      <c r="F194" s="3"/>
      <c r="G194" s="3"/>
      <c r="H194" s="3"/>
    </row>
    <row r="195" spans="4:8" x14ac:dyDescent="0.3">
      <c r="D195" s="3"/>
      <c r="E195" s="3"/>
      <c r="F195" s="3"/>
      <c r="G195" s="3"/>
      <c r="H195" s="3"/>
    </row>
    <row r="196" spans="4:8" x14ac:dyDescent="0.3">
      <c r="D196" s="3"/>
      <c r="E196" s="3"/>
      <c r="F196" s="3"/>
      <c r="G196" s="3"/>
      <c r="H196" s="3"/>
    </row>
    <row r="197" spans="4:8" x14ac:dyDescent="0.3">
      <c r="D197" s="3"/>
      <c r="E197" s="3"/>
      <c r="F197" s="3"/>
      <c r="G197" s="3"/>
      <c r="H197" s="3"/>
    </row>
    <row r="198" spans="4:8" x14ac:dyDescent="0.3">
      <c r="D198" s="3"/>
      <c r="E198" s="3"/>
      <c r="F198" s="3"/>
      <c r="G198" s="3"/>
      <c r="H198" s="3"/>
    </row>
    <row r="199" spans="4:8" x14ac:dyDescent="0.3">
      <c r="D199" s="3"/>
      <c r="E199" s="3"/>
      <c r="F199" s="3"/>
      <c r="G199" s="3"/>
      <c r="H199" s="3"/>
    </row>
    <row r="200" spans="4:8" x14ac:dyDescent="0.3">
      <c r="D200" s="3"/>
      <c r="E200" s="3"/>
      <c r="F200" s="3"/>
      <c r="G200" s="3"/>
      <c r="H200" s="3"/>
    </row>
  </sheetData>
  <mergeCells count="1">
    <mergeCell ref="D6:F6"/>
  </mergeCells>
  <conditionalFormatting sqref="C39:C41">
    <cfRule type="duplicateValues" dxfId="23" priority="14"/>
  </conditionalFormatting>
  <conditionalFormatting sqref="C44:C46">
    <cfRule type="duplicateValues" dxfId="22" priority="13"/>
  </conditionalFormatting>
  <conditionalFormatting sqref="C49:C51">
    <cfRule type="duplicateValues" dxfId="21" priority="12"/>
  </conditionalFormatting>
  <conditionalFormatting sqref="C54:C56">
    <cfRule type="duplicateValues" dxfId="20" priority="11"/>
  </conditionalFormatting>
  <conditionalFormatting sqref="C59:C61">
    <cfRule type="duplicateValues" dxfId="19" priority="10"/>
  </conditionalFormatting>
  <conditionalFormatting sqref="C64:C66">
    <cfRule type="duplicateValues" dxfId="18" priority="9"/>
  </conditionalFormatting>
  <conditionalFormatting sqref="C69:C71">
    <cfRule type="duplicateValues" dxfId="17" priority="8"/>
  </conditionalFormatting>
  <conditionalFormatting sqref="C74:C76">
    <cfRule type="duplicateValues" dxfId="16" priority="7"/>
  </conditionalFormatting>
  <conditionalFormatting sqref="C79:C81">
    <cfRule type="duplicateValues" dxfId="15" priority="6"/>
  </conditionalFormatting>
  <conditionalFormatting sqref="C84:C86">
    <cfRule type="duplicateValues" dxfId="14" priority="4"/>
  </conditionalFormatting>
  <conditionalFormatting sqref="C89:C91">
    <cfRule type="duplicateValues" dxfId="13" priority="2"/>
  </conditionalFormatting>
  <conditionalFormatting sqref="C94:C96">
    <cfRule type="duplicateValues" dxfId="12" priority="1"/>
  </conditionalFormatting>
  <pageMargins left="0.7" right="0.7" top="0.75" bottom="0.75" header="0.3" footer="0.3"/>
  <pageSetup paperSize="9" scale="36" fitToWidth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99"/>
  <sheetViews>
    <sheetView zoomScale="60" zoomScaleNormal="60" workbookViewId="0">
      <pane xSplit="5" ySplit="6" topLeftCell="F97" activePane="bottomRight" state="frozen"/>
      <selection pane="topRight" activeCell="F1" sqref="F1"/>
      <selection pane="bottomLeft" activeCell="A7" sqref="A7"/>
      <selection pane="bottomRight" activeCell="I68" sqref="I68:I71"/>
    </sheetView>
  </sheetViews>
  <sheetFormatPr defaultColWidth="9.1796875" defaultRowHeight="13" x14ac:dyDescent="0.3"/>
  <cols>
    <col min="1" max="1" width="1.81640625" style="2" customWidth="1"/>
    <col min="2" max="2" width="5.54296875" style="2" hidden="1" customWidth="1"/>
    <col min="3" max="3" width="25.54296875" style="2" hidden="1" customWidth="1"/>
    <col min="4" max="4" width="29" style="2" customWidth="1"/>
    <col min="5" max="5" width="12.81640625" style="2" hidden="1" customWidth="1"/>
    <col min="6" max="10" width="9.54296875" style="7" customWidth="1"/>
    <col min="11" max="15" width="9.54296875" style="36" customWidth="1"/>
    <col min="16" max="16" width="35.453125" style="2" customWidth="1"/>
    <col min="17" max="17" width="12" style="8" bestFit="1" customWidth="1"/>
    <col min="18" max="19" width="12" style="8" customWidth="1"/>
    <col min="20" max="16384" width="9.1796875" style="2"/>
  </cols>
  <sheetData>
    <row r="1" spans="2:19" ht="84" x14ac:dyDescent="0.5">
      <c r="B1" s="1"/>
      <c r="C1" s="1"/>
      <c r="D1" s="226" t="s">
        <v>53</v>
      </c>
      <c r="E1" s="1"/>
      <c r="K1" s="8"/>
      <c r="L1" s="8"/>
      <c r="M1" s="8"/>
      <c r="N1" s="8"/>
      <c r="O1" s="8"/>
      <c r="P1" s="228" t="s">
        <v>54</v>
      </c>
    </row>
    <row r="2" spans="2:19" ht="16" thickBot="1" x14ac:dyDescent="0.4">
      <c r="B2" s="11"/>
      <c r="C2" s="11" t="s">
        <v>0</v>
      </c>
      <c r="D2" s="11" t="s">
        <v>109</v>
      </c>
      <c r="F2" s="12"/>
      <c r="G2" s="12"/>
      <c r="H2" s="12"/>
      <c r="I2" s="12"/>
      <c r="J2" s="12"/>
      <c r="K2" s="8"/>
      <c r="L2" s="8"/>
      <c r="M2" s="8"/>
      <c r="N2" s="8"/>
      <c r="O2" s="8"/>
      <c r="P2" s="11" t="s">
        <v>111</v>
      </c>
    </row>
    <row r="3" spans="2:19" s="16" customFormat="1" ht="19.5" hidden="1" customHeight="1" x14ac:dyDescent="0.35">
      <c r="B3" s="13"/>
      <c r="C3" s="13"/>
      <c r="D3" s="13"/>
      <c r="E3" s="1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3"/>
      <c r="Q3" s="15"/>
      <c r="R3" s="15"/>
      <c r="S3" s="15"/>
    </row>
    <row r="4" spans="2:19" s="16" customFormat="1" ht="19.5" customHeight="1" thickBot="1" x14ac:dyDescent="0.4">
      <c r="B4" s="13"/>
      <c r="C4" s="13"/>
      <c r="D4" s="13"/>
      <c r="E4" s="14"/>
      <c r="F4" s="291" t="s">
        <v>116</v>
      </c>
      <c r="G4" s="291"/>
      <c r="H4" s="291"/>
      <c r="I4" s="291"/>
      <c r="J4" s="292"/>
      <c r="K4" s="286" t="s">
        <v>117</v>
      </c>
      <c r="L4" s="286"/>
      <c r="M4" s="286"/>
      <c r="N4" s="286"/>
      <c r="O4" s="287"/>
      <c r="P4" s="13"/>
      <c r="Q4" s="15"/>
      <c r="R4" s="15"/>
      <c r="S4" s="15"/>
    </row>
    <row r="5" spans="2:19" s="16" customFormat="1" ht="24.75" customHeight="1" thickBot="1" x14ac:dyDescent="0.4">
      <c r="B5" s="17" t="s">
        <v>1</v>
      </c>
      <c r="C5" s="55" t="s">
        <v>2</v>
      </c>
      <c r="D5" s="17" t="s">
        <v>2</v>
      </c>
      <c r="E5" s="17" t="s">
        <v>3</v>
      </c>
      <c r="F5" s="293">
        <v>2022</v>
      </c>
      <c r="G5" s="294"/>
      <c r="H5" s="294"/>
      <c r="I5" s="293">
        <v>2023</v>
      </c>
      <c r="J5" s="295"/>
      <c r="K5" s="293">
        <v>2022</v>
      </c>
      <c r="L5" s="294"/>
      <c r="M5" s="294"/>
      <c r="N5" s="293">
        <v>2023</v>
      </c>
      <c r="O5" s="295"/>
      <c r="P5" s="55" t="s">
        <v>36</v>
      </c>
      <c r="Q5" s="15"/>
      <c r="R5" s="15"/>
      <c r="S5" s="15"/>
    </row>
    <row r="6" spans="2:19" s="16" customFormat="1" ht="24.75" customHeight="1" thickBot="1" x14ac:dyDescent="0.4">
      <c r="B6" s="18"/>
      <c r="C6" s="110"/>
      <c r="D6" s="18"/>
      <c r="E6" s="18"/>
      <c r="F6" s="19" t="s">
        <v>6</v>
      </c>
      <c r="G6" s="19" t="s">
        <v>7</v>
      </c>
      <c r="H6" s="19" t="s">
        <v>8</v>
      </c>
      <c r="I6" s="19" t="s">
        <v>59</v>
      </c>
      <c r="J6" s="19" t="s">
        <v>6</v>
      </c>
      <c r="K6" s="220" t="s">
        <v>6</v>
      </c>
      <c r="L6" s="220" t="s">
        <v>7</v>
      </c>
      <c r="M6" s="221" t="s">
        <v>8</v>
      </c>
      <c r="N6" s="221" t="s">
        <v>59</v>
      </c>
      <c r="O6" s="221" t="s">
        <v>6</v>
      </c>
      <c r="P6" s="110"/>
      <c r="Q6" s="15"/>
      <c r="R6" s="15"/>
      <c r="S6" s="15"/>
    </row>
    <row r="7" spans="2:19" s="109" customFormat="1" ht="19.5" customHeight="1" x14ac:dyDescent="0.35">
      <c r="B7" s="106"/>
      <c r="C7" s="107"/>
      <c r="D7" s="74" t="s">
        <v>9</v>
      </c>
      <c r="E7" s="106"/>
      <c r="F7" s="76"/>
      <c r="G7" s="76"/>
      <c r="H7" s="81"/>
      <c r="I7" s="81"/>
      <c r="J7" s="81"/>
      <c r="K7" s="76"/>
      <c r="L7" s="76"/>
      <c r="M7" s="81"/>
      <c r="N7" s="81"/>
      <c r="O7" s="81"/>
      <c r="P7" s="78" t="s">
        <v>9</v>
      </c>
      <c r="Q7" s="108"/>
      <c r="R7" s="108"/>
      <c r="S7" s="108"/>
    </row>
    <row r="8" spans="2:19" ht="19.5" customHeight="1" x14ac:dyDescent="0.35">
      <c r="B8" s="20">
        <v>1</v>
      </c>
      <c r="C8" s="21" t="s">
        <v>9</v>
      </c>
      <c r="D8" s="22" t="s">
        <v>42</v>
      </c>
      <c r="E8" s="22" t="s">
        <v>11</v>
      </c>
      <c r="F8" s="161">
        <v>0.27</v>
      </c>
      <c r="G8" s="161">
        <v>1.7142730148924614</v>
      </c>
      <c r="H8" s="155">
        <v>0.35236007014343007</v>
      </c>
      <c r="I8" s="155">
        <v>0.97155225743299367</v>
      </c>
      <c r="J8" s="155">
        <v>0</v>
      </c>
      <c r="K8" s="161">
        <v>2.0555334170429651</v>
      </c>
      <c r="L8" s="161">
        <v>3.4005024493376501</v>
      </c>
      <c r="M8" s="155">
        <v>2.9725941623541141</v>
      </c>
      <c r="N8" s="155">
        <v>3.3426366419598397</v>
      </c>
      <c r="O8" s="155">
        <v>3.0643628600000001</v>
      </c>
      <c r="P8" s="58" t="s">
        <v>50</v>
      </c>
      <c r="Q8"/>
      <c r="R8" s="208"/>
      <c r="S8" s="208"/>
    </row>
    <row r="9" spans="2:19" ht="18" customHeight="1" x14ac:dyDescent="0.35">
      <c r="B9" s="22"/>
      <c r="C9" s="21"/>
      <c r="D9" s="22" t="s">
        <v>43</v>
      </c>
      <c r="E9" s="22" t="s">
        <v>13</v>
      </c>
      <c r="F9" s="161">
        <v>1.03</v>
      </c>
      <c r="G9" s="161">
        <v>0.21052149573678522</v>
      </c>
      <c r="H9" s="155">
        <v>0.60850011117323699</v>
      </c>
      <c r="I9" s="155">
        <v>0.15197479625062041</v>
      </c>
      <c r="J9" s="155">
        <v>0.23244390000000001</v>
      </c>
      <c r="K9" s="161">
        <v>2.3364709633383773</v>
      </c>
      <c r="L9" s="161">
        <v>2.311374600571825</v>
      </c>
      <c r="M9" s="155">
        <v>2.1643280027818346</v>
      </c>
      <c r="N9" s="155">
        <v>2.0135513779709679</v>
      </c>
      <c r="O9" s="155">
        <v>1.20823087</v>
      </c>
      <c r="P9" s="58" t="s">
        <v>12</v>
      </c>
      <c r="Q9"/>
      <c r="R9" s="208"/>
      <c r="S9" s="208"/>
    </row>
    <row r="10" spans="2:19" ht="18" customHeight="1" x14ac:dyDescent="0.35">
      <c r="B10" s="22"/>
      <c r="C10" s="21"/>
      <c r="D10" s="22" t="s">
        <v>44</v>
      </c>
      <c r="E10" s="22" t="s">
        <v>15</v>
      </c>
      <c r="F10" s="161">
        <v>0</v>
      </c>
      <c r="G10" s="161">
        <v>0.5950136790309638</v>
      </c>
      <c r="H10" s="155">
        <v>0.12894906511927809</v>
      </c>
      <c r="I10" s="155">
        <v>0</v>
      </c>
      <c r="J10" s="155">
        <v>0</v>
      </c>
      <c r="K10" s="161">
        <v>0.85594595220990222</v>
      </c>
      <c r="L10" s="161">
        <v>0.99084019159976222</v>
      </c>
      <c r="M10" s="155">
        <v>0.99668677975024433</v>
      </c>
      <c r="N10" s="155">
        <v>0.7247300087266817</v>
      </c>
      <c r="O10" s="155">
        <v>0.72473001000000004</v>
      </c>
      <c r="P10" s="58" t="s">
        <v>14</v>
      </c>
      <c r="Q10"/>
      <c r="R10" s="208"/>
      <c r="S10" s="208"/>
    </row>
    <row r="11" spans="2:19" s="26" customFormat="1" ht="18" customHeight="1" x14ac:dyDescent="0.35">
      <c r="B11" s="24"/>
      <c r="C11" s="29"/>
      <c r="D11" s="60" t="s">
        <v>16</v>
      </c>
      <c r="E11" s="24" t="s">
        <v>16</v>
      </c>
      <c r="F11" s="162">
        <v>0.38198347779623165</v>
      </c>
      <c r="G11" s="162">
        <v>0.69272847694156603</v>
      </c>
      <c r="H11" s="156">
        <v>0.32603843192575327</v>
      </c>
      <c r="I11" s="156">
        <v>0.23987599608268934</v>
      </c>
      <c r="J11" s="156">
        <v>7.4202199999999996E-2</v>
      </c>
      <c r="K11" s="162">
        <v>1.5641658087706345</v>
      </c>
      <c r="L11" s="162">
        <v>1.8856822362584236</v>
      </c>
      <c r="M11" s="156">
        <v>1.758329507878198</v>
      </c>
      <c r="N11" s="156">
        <v>1.6501599296179892</v>
      </c>
      <c r="O11" s="156">
        <v>1.3384902700000001</v>
      </c>
      <c r="P11" s="61" t="s">
        <v>16</v>
      </c>
      <c r="Q11"/>
      <c r="R11" s="208"/>
      <c r="S11" s="208"/>
    </row>
    <row r="12" spans="2:19" s="26" customFormat="1" ht="18" customHeight="1" x14ac:dyDescent="0.35">
      <c r="B12" s="56"/>
      <c r="C12" s="57"/>
      <c r="D12" s="74" t="s">
        <v>17</v>
      </c>
      <c r="E12" s="56"/>
      <c r="F12" s="120"/>
      <c r="G12" s="120"/>
      <c r="H12" s="83"/>
      <c r="I12" s="83"/>
      <c r="J12" s="83"/>
      <c r="K12" s="120"/>
      <c r="L12" s="120"/>
      <c r="M12" s="83"/>
      <c r="N12" s="83"/>
      <c r="O12" s="83"/>
      <c r="P12" s="78" t="s">
        <v>17</v>
      </c>
      <c r="Q12"/>
      <c r="R12" s="208"/>
      <c r="S12" s="208"/>
    </row>
    <row r="13" spans="2:19" ht="18" customHeight="1" x14ac:dyDescent="0.3">
      <c r="B13" s="20">
        <v>2</v>
      </c>
      <c r="C13" s="21" t="s">
        <v>17</v>
      </c>
      <c r="D13" s="22" t="s">
        <v>42</v>
      </c>
      <c r="E13" s="22" t="s">
        <v>11</v>
      </c>
      <c r="F13" s="161">
        <v>2.2599999999999998</v>
      </c>
      <c r="G13" s="161">
        <v>-0.78855860581686765</v>
      </c>
      <c r="H13" s="155">
        <v>0</v>
      </c>
      <c r="I13" s="155">
        <v>0.35468917323907534</v>
      </c>
      <c r="J13" s="155">
        <v>0</v>
      </c>
      <c r="K13" s="161">
        <v>3.5501661789578698</v>
      </c>
      <c r="L13" s="161">
        <v>1.4536199696916885</v>
      </c>
      <c r="M13" s="155">
        <v>1.4536199696916885</v>
      </c>
      <c r="N13" s="155">
        <v>1.813464975583301</v>
      </c>
      <c r="O13" s="155">
        <v>-0.43666640000000001</v>
      </c>
      <c r="P13" s="58" t="s">
        <v>50</v>
      </c>
      <c r="Q13" s="2"/>
      <c r="R13" s="209"/>
      <c r="S13" s="209"/>
    </row>
    <row r="14" spans="2:19" ht="18" customHeight="1" x14ac:dyDescent="0.3">
      <c r="B14" s="22"/>
      <c r="C14" s="21"/>
      <c r="D14" s="22" t="s">
        <v>43</v>
      </c>
      <c r="E14" s="22" t="s">
        <v>13</v>
      </c>
      <c r="F14" s="161">
        <v>0.56000000000000005</v>
      </c>
      <c r="G14" s="161">
        <v>1.5206582488783555</v>
      </c>
      <c r="H14" s="155">
        <v>1.3457248783335231E-16</v>
      </c>
      <c r="I14" s="155">
        <v>2.4108856622304859</v>
      </c>
      <c r="J14" s="155">
        <v>5.7826900000000001E-2</v>
      </c>
      <c r="K14" s="161">
        <v>0.65171211046666233</v>
      </c>
      <c r="L14" s="161">
        <v>2.2116809437941809</v>
      </c>
      <c r="M14" s="155">
        <v>2.2116809437941809</v>
      </c>
      <c r="N14" s="155">
        <v>4.5504271921622763</v>
      </c>
      <c r="O14" s="155">
        <v>4.02832686</v>
      </c>
      <c r="P14" s="58" t="s">
        <v>12</v>
      </c>
      <c r="Q14" s="2"/>
      <c r="R14" s="209"/>
      <c r="S14" s="209"/>
    </row>
    <row r="15" spans="2:19" ht="18" customHeight="1" x14ac:dyDescent="0.3">
      <c r="B15" s="22"/>
      <c r="C15" s="21"/>
      <c r="D15" s="22" t="s">
        <v>44</v>
      </c>
      <c r="E15" s="22" t="s">
        <v>15</v>
      </c>
      <c r="F15" s="161">
        <v>0</v>
      </c>
      <c r="G15" s="161">
        <v>1.3578980268111149</v>
      </c>
      <c r="H15" s="155">
        <v>0</v>
      </c>
      <c r="I15" s="155">
        <v>2.9291937549306506</v>
      </c>
      <c r="J15" s="155">
        <v>0</v>
      </c>
      <c r="K15" s="161">
        <v>0</v>
      </c>
      <c r="L15" s="161">
        <v>1.3578980268111218</v>
      </c>
      <c r="M15" s="155">
        <v>1.3578980268111218</v>
      </c>
      <c r="N15" s="155">
        <v>4.3268672459414459</v>
      </c>
      <c r="O15" s="155">
        <v>4.3268672500000003</v>
      </c>
      <c r="P15" s="58" t="s">
        <v>14</v>
      </c>
      <c r="Q15" s="2"/>
      <c r="R15" s="209"/>
      <c r="S15" s="209"/>
    </row>
    <row r="16" spans="2:19" s="26" customFormat="1" ht="18" customHeight="1" x14ac:dyDescent="0.3">
      <c r="B16" s="24"/>
      <c r="C16" s="29"/>
      <c r="D16" s="60" t="s">
        <v>16</v>
      </c>
      <c r="E16" s="24" t="s">
        <v>16</v>
      </c>
      <c r="F16" s="163">
        <v>0.42248517624781112</v>
      </c>
      <c r="G16" s="163">
        <v>1.1321533378286905</v>
      </c>
      <c r="H16" s="157">
        <v>3.4003128964427076E-17</v>
      </c>
      <c r="I16" s="157">
        <v>2.4781405579546441</v>
      </c>
      <c r="J16" s="157">
        <v>1.46114E-2</v>
      </c>
      <c r="K16" s="163">
        <v>0.6032058936156881</v>
      </c>
      <c r="L16" s="163">
        <v>1.5902155495379544</v>
      </c>
      <c r="M16" s="157">
        <v>1.5902155495379544</v>
      </c>
      <c r="N16" s="157">
        <v>4.0762069135269474</v>
      </c>
      <c r="O16" s="157">
        <v>3.6534932900000001</v>
      </c>
      <c r="P16" s="61" t="s">
        <v>16</v>
      </c>
      <c r="Q16" s="27"/>
      <c r="R16" s="210"/>
      <c r="S16" s="210"/>
    </row>
    <row r="17" spans="2:19" s="26" customFormat="1" ht="18" customHeight="1" x14ac:dyDescent="0.3">
      <c r="B17" s="56"/>
      <c r="C17" s="57"/>
      <c r="D17" s="74" t="s">
        <v>18</v>
      </c>
      <c r="E17" s="56"/>
      <c r="F17" s="76"/>
      <c r="G17" s="76"/>
      <c r="H17" s="81"/>
      <c r="I17" s="81"/>
      <c r="J17" s="81"/>
      <c r="K17" s="76"/>
      <c r="L17" s="76"/>
      <c r="M17" s="81"/>
      <c r="N17" s="81"/>
      <c r="O17" s="81"/>
      <c r="P17" s="78" t="s">
        <v>18</v>
      </c>
      <c r="Q17" s="27"/>
      <c r="R17" s="210"/>
      <c r="S17" s="210"/>
    </row>
    <row r="18" spans="2:19" ht="18" customHeight="1" x14ac:dyDescent="0.3">
      <c r="B18" s="20">
        <v>3</v>
      </c>
      <c r="C18" s="21" t="s">
        <v>18</v>
      </c>
      <c r="D18" s="22" t="s">
        <v>42</v>
      </c>
      <c r="E18" s="22" t="s">
        <v>11</v>
      </c>
      <c r="F18" s="161">
        <v>0.76</v>
      </c>
      <c r="G18" s="161">
        <v>0.35629133923379397</v>
      </c>
      <c r="H18" s="155">
        <v>8.1857494578680537E-2</v>
      </c>
      <c r="I18" s="155">
        <v>6.2381501775441274E-3</v>
      </c>
      <c r="J18" s="155">
        <v>1.3020800000000001E-2</v>
      </c>
      <c r="K18" s="161">
        <v>2.9284625193261915</v>
      </c>
      <c r="L18" s="161">
        <v>2.5410997867389318</v>
      </c>
      <c r="M18" s="155">
        <v>2.365593017937595</v>
      </c>
      <c r="N18" s="155">
        <v>1.2080857512211551</v>
      </c>
      <c r="O18" s="155">
        <v>0.45778471999999998</v>
      </c>
      <c r="P18" s="58" t="s">
        <v>50</v>
      </c>
      <c r="Q18" s="23"/>
      <c r="R18" s="23"/>
      <c r="S18" s="23"/>
    </row>
    <row r="19" spans="2:19" ht="18" customHeight="1" x14ac:dyDescent="0.3">
      <c r="B19" s="22"/>
      <c r="C19" s="21"/>
      <c r="D19" s="22" t="s">
        <v>43</v>
      </c>
      <c r="E19" s="22" t="s">
        <v>13</v>
      </c>
      <c r="F19" s="161">
        <v>0.02</v>
      </c>
      <c r="G19" s="161">
        <v>6.304729409896799E-2</v>
      </c>
      <c r="H19" s="155">
        <v>0</v>
      </c>
      <c r="I19" s="155">
        <v>0.27189623407063779</v>
      </c>
      <c r="J19" s="155">
        <v>-8.9600000000000006E-6</v>
      </c>
      <c r="K19" s="161">
        <v>0.10085501156884558</v>
      </c>
      <c r="L19" s="161">
        <v>0.13377328738390926</v>
      </c>
      <c r="M19" s="155">
        <v>0.13310143350957482</v>
      </c>
      <c r="N19" s="155">
        <v>0.35518197437822696</v>
      </c>
      <c r="O19" s="155">
        <v>0.33510595999999998</v>
      </c>
      <c r="P19" s="58" t="s">
        <v>12</v>
      </c>
      <c r="Q19" s="23"/>
      <c r="R19" s="23"/>
      <c r="S19" s="23"/>
    </row>
    <row r="20" spans="2:19" ht="18" customHeight="1" x14ac:dyDescent="0.3">
      <c r="B20" s="22"/>
      <c r="C20" s="21"/>
      <c r="D20" s="22" t="s">
        <v>44</v>
      </c>
      <c r="E20" s="22" t="s">
        <v>15</v>
      </c>
      <c r="F20" s="161">
        <v>0</v>
      </c>
      <c r="G20" s="161">
        <v>0</v>
      </c>
      <c r="H20" s="155">
        <v>0</v>
      </c>
      <c r="I20" s="155">
        <v>0</v>
      </c>
      <c r="J20" s="155">
        <v>0</v>
      </c>
      <c r="K20" s="161">
        <v>0.15255530129671957</v>
      </c>
      <c r="L20" s="161">
        <v>0</v>
      </c>
      <c r="M20" s="155">
        <v>0</v>
      </c>
      <c r="N20" s="155">
        <v>0</v>
      </c>
      <c r="O20" s="155">
        <v>0</v>
      </c>
      <c r="P20" s="58" t="s">
        <v>14</v>
      </c>
      <c r="Q20" s="23"/>
      <c r="R20" s="23"/>
      <c r="S20" s="23"/>
    </row>
    <row r="21" spans="2:19" s="26" customFormat="1" ht="18" customHeight="1" x14ac:dyDescent="0.3">
      <c r="B21" s="24"/>
      <c r="C21" s="29"/>
      <c r="D21" s="60" t="s">
        <v>16</v>
      </c>
      <c r="E21" s="24" t="s">
        <v>16</v>
      </c>
      <c r="F21" s="162">
        <v>0.29137858997346111</v>
      </c>
      <c r="G21" s="162">
        <v>0.16280806339151263</v>
      </c>
      <c r="H21" s="156">
        <v>3.0331677794617162E-2</v>
      </c>
      <c r="I21" s="156">
        <v>0.13508273758745115</v>
      </c>
      <c r="J21" s="156">
        <v>4.8203999999999999E-3</v>
      </c>
      <c r="K21" s="162">
        <v>1.1495133992830642</v>
      </c>
      <c r="L21" s="162">
        <v>1.0023452734403859</v>
      </c>
      <c r="M21" s="156">
        <v>0.9378559574434675</v>
      </c>
      <c r="N21" s="156">
        <v>0.62086869063815442</v>
      </c>
      <c r="O21" s="156">
        <v>0.33336905999999999</v>
      </c>
      <c r="P21" s="61" t="s">
        <v>16</v>
      </c>
      <c r="Q21" s="25"/>
      <c r="R21" s="25"/>
      <c r="S21" s="25"/>
    </row>
    <row r="22" spans="2:19" s="26" customFormat="1" ht="18" customHeight="1" x14ac:dyDescent="0.3">
      <c r="B22" s="56"/>
      <c r="C22" s="57"/>
      <c r="D22" s="74" t="s">
        <v>19</v>
      </c>
      <c r="E22" s="56"/>
      <c r="F22" s="120"/>
      <c r="G22" s="120"/>
      <c r="H22" s="83"/>
      <c r="I22" s="83"/>
      <c r="J22" s="83"/>
      <c r="K22" s="120"/>
      <c r="L22" s="120"/>
      <c r="M22" s="83"/>
      <c r="N22" s="83"/>
      <c r="O22" s="83"/>
      <c r="P22" s="78" t="s">
        <v>19</v>
      </c>
      <c r="Q22" s="25"/>
      <c r="R22" s="25"/>
      <c r="S22" s="25"/>
    </row>
    <row r="23" spans="2:19" ht="18" customHeight="1" x14ac:dyDescent="0.3">
      <c r="B23" s="20">
        <v>4</v>
      </c>
      <c r="C23" s="21" t="s">
        <v>19</v>
      </c>
      <c r="D23" s="22" t="s">
        <v>42</v>
      </c>
      <c r="E23" s="22" t="s">
        <v>11</v>
      </c>
      <c r="F23" s="161">
        <v>-0.08</v>
      </c>
      <c r="G23" s="161">
        <v>0.30825951206941621</v>
      </c>
      <c r="H23" s="155">
        <v>9.1935673409296037E-2</v>
      </c>
      <c r="I23" s="155">
        <v>3.5399613021667616E-2</v>
      </c>
      <c r="J23" s="155">
        <v>0.28301910000000002</v>
      </c>
      <c r="K23" s="161">
        <v>0.34614005032664874</v>
      </c>
      <c r="L23" s="161">
        <v>0.65432158354163938</v>
      </c>
      <c r="M23" s="155">
        <v>0.37031828216977924</v>
      </c>
      <c r="N23" s="155">
        <v>0.35567115085484158</v>
      </c>
      <c r="O23" s="155">
        <v>0.7202731</v>
      </c>
      <c r="P23" s="58" t="s">
        <v>50</v>
      </c>
      <c r="Q23" s="23"/>
      <c r="R23" s="23"/>
      <c r="S23" s="23"/>
    </row>
    <row r="24" spans="2:19" ht="18" customHeight="1" x14ac:dyDescent="0.3">
      <c r="B24" s="22"/>
      <c r="C24" s="21"/>
      <c r="D24" s="22" t="s">
        <v>43</v>
      </c>
      <c r="E24" s="22" t="s">
        <v>13</v>
      </c>
      <c r="F24" s="161">
        <v>0.05</v>
      </c>
      <c r="G24" s="161">
        <v>0.43118153554204014</v>
      </c>
      <c r="H24" s="155">
        <v>4.3920650001755379E-2</v>
      </c>
      <c r="I24" s="155">
        <v>2.5137367066966128E-2</v>
      </c>
      <c r="J24" s="155">
        <v>9.6179999999999998E-3</v>
      </c>
      <c r="K24" s="161">
        <v>0.8794828570049873</v>
      </c>
      <c r="L24" s="161">
        <v>0.7335444448974604</v>
      </c>
      <c r="M24" s="155">
        <v>0.71652771455574804</v>
      </c>
      <c r="N24" s="155">
        <v>0.5507986803318321</v>
      </c>
      <c r="O24" s="155">
        <v>0.51021452</v>
      </c>
      <c r="P24" s="58" t="s">
        <v>12</v>
      </c>
      <c r="Q24" s="23"/>
      <c r="R24" s="23"/>
      <c r="S24" s="23"/>
    </row>
    <row r="25" spans="2:19" ht="18" customHeight="1" x14ac:dyDescent="0.3">
      <c r="B25" s="22"/>
      <c r="C25" s="21"/>
      <c r="D25" s="22" t="s">
        <v>44</v>
      </c>
      <c r="E25" s="22" t="s">
        <v>15</v>
      </c>
      <c r="F25" s="161">
        <v>-0.53</v>
      </c>
      <c r="G25" s="161">
        <v>-2.1523891519586728E-2</v>
      </c>
      <c r="H25" s="155">
        <v>0</v>
      </c>
      <c r="I25" s="155">
        <v>0</v>
      </c>
      <c r="J25" s="155">
        <v>0</v>
      </c>
      <c r="K25" s="161">
        <v>0.83271234180066767</v>
      </c>
      <c r="L25" s="161">
        <v>-0.96628643500232814</v>
      </c>
      <c r="M25" s="155">
        <v>-0.55140981489453234</v>
      </c>
      <c r="N25" s="155">
        <v>-0.55140981489453234</v>
      </c>
      <c r="O25" s="155">
        <v>-2.1523899999999999E-2</v>
      </c>
      <c r="P25" s="58" t="s">
        <v>14</v>
      </c>
      <c r="Q25" s="23"/>
      <c r="R25" s="23"/>
      <c r="S25" s="23"/>
    </row>
    <row r="26" spans="2:19" s="26" customFormat="1" ht="18" customHeight="1" x14ac:dyDescent="0.3">
      <c r="B26" s="24"/>
      <c r="C26" s="29"/>
      <c r="D26" s="60" t="s">
        <v>16</v>
      </c>
      <c r="E26" s="24" t="s">
        <v>16</v>
      </c>
      <c r="F26" s="163">
        <v>-0.28865187239787055</v>
      </c>
      <c r="G26" s="163">
        <v>0.1619989654363401</v>
      </c>
      <c r="H26" s="157">
        <v>3.1371960343357978E-2</v>
      </c>
      <c r="I26" s="157">
        <v>1.4058089676840291E-2</v>
      </c>
      <c r="J26" s="157">
        <v>6.6371399999999997E-2</v>
      </c>
      <c r="K26" s="163">
        <v>0.73748865041975975</v>
      </c>
      <c r="L26" s="163">
        <v>-0.19297144418467527</v>
      </c>
      <c r="M26" s="157">
        <v>-3.8829264004369701E-2</v>
      </c>
      <c r="N26" s="157">
        <v>-8.1743816212231923E-2</v>
      </c>
      <c r="O26" s="157">
        <v>0.27401619999999999</v>
      </c>
      <c r="P26" s="61" t="s">
        <v>16</v>
      </c>
      <c r="Q26" s="25"/>
      <c r="R26" s="25"/>
      <c r="S26" s="25"/>
    </row>
    <row r="27" spans="2:19" s="26" customFormat="1" ht="18" customHeight="1" x14ac:dyDescent="0.3">
      <c r="B27" s="56"/>
      <c r="C27" s="57"/>
      <c r="D27" s="74" t="s">
        <v>20</v>
      </c>
      <c r="E27" s="56"/>
      <c r="F27" s="76"/>
      <c r="G27" s="76"/>
      <c r="H27" s="81"/>
      <c r="I27" s="81"/>
      <c r="J27" s="81"/>
      <c r="K27" s="76"/>
      <c r="L27" s="76"/>
      <c r="M27" s="81"/>
      <c r="N27" s="81"/>
      <c r="O27" s="81"/>
      <c r="P27" s="78" t="s">
        <v>20</v>
      </c>
      <c r="Q27" s="25"/>
      <c r="R27" s="25"/>
      <c r="S27" s="25"/>
    </row>
    <row r="28" spans="2:19" ht="18" customHeight="1" x14ac:dyDescent="0.3">
      <c r="B28" s="20">
        <v>5</v>
      </c>
      <c r="C28" s="21" t="s">
        <v>20</v>
      </c>
      <c r="D28" s="22" t="s">
        <v>42</v>
      </c>
      <c r="E28" s="22" t="s">
        <v>11</v>
      </c>
      <c r="F28" s="161">
        <v>0</v>
      </c>
      <c r="G28" s="161">
        <v>0.71082594200163551</v>
      </c>
      <c r="H28" s="155">
        <v>6.1312078479460637E-2</v>
      </c>
      <c r="I28" s="155">
        <v>0</v>
      </c>
      <c r="J28" s="155">
        <v>0</v>
      </c>
      <c r="K28" s="161">
        <v>0.91807384437585515</v>
      </c>
      <c r="L28" s="161">
        <v>0.71082594200162497</v>
      </c>
      <c r="M28" s="155">
        <v>0.77257384264051154</v>
      </c>
      <c r="N28" s="155">
        <v>0.77257384264051154</v>
      </c>
      <c r="O28" s="155">
        <v>0.77257383999999996</v>
      </c>
      <c r="P28" s="58" t="s">
        <v>50</v>
      </c>
      <c r="Q28" s="23"/>
      <c r="R28" s="23"/>
      <c r="S28" s="23"/>
    </row>
    <row r="29" spans="2:19" ht="18" customHeight="1" x14ac:dyDescent="0.3">
      <c r="B29" s="22"/>
      <c r="C29" s="21"/>
      <c r="D29" s="22" t="s">
        <v>43</v>
      </c>
      <c r="E29" s="22" t="s">
        <v>13</v>
      </c>
      <c r="F29" s="161">
        <v>0.86</v>
      </c>
      <c r="G29" s="161">
        <v>0.434195587468164</v>
      </c>
      <c r="H29" s="155">
        <v>0.37660040937754102</v>
      </c>
      <c r="I29" s="155">
        <v>0.12254901960784312</v>
      </c>
      <c r="J29" s="155">
        <v>0.13191339999999999</v>
      </c>
      <c r="K29" s="161">
        <v>1.4883735785351737</v>
      </c>
      <c r="L29" s="161">
        <v>1.7841597319341096</v>
      </c>
      <c r="M29" s="155">
        <v>2.1674792941660526</v>
      </c>
      <c r="N29" s="155">
        <v>1.8040252173557869</v>
      </c>
      <c r="O29" s="155">
        <v>1.0691238599999999</v>
      </c>
      <c r="P29" s="58" t="s">
        <v>12</v>
      </c>
      <c r="Q29" s="23"/>
      <c r="R29" s="23"/>
      <c r="S29" s="23"/>
    </row>
    <row r="30" spans="2:19" ht="18" customHeight="1" x14ac:dyDescent="0.3">
      <c r="B30" s="22"/>
      <c r="C30" s="21"/>
      <c r="D30" s="22" t="s">
        <v>44</v>
      </c>
      <c r="E30" s="22" t="s">
        <v>15</v>
      </c>
      <c r="F30" s="161">
        <v>0.74</v>
      </c>
      <c r="G30" s="161">
        <v>0.36905853399604305</v>
      </c>
      <c r="H30" s="155">
        <v>0.52973127501429396</v>
      </c>
      <c r="I30" s="155">
        <v>1.6158922639175</v>
      </c>
      <c r="J30" s="155">
        <v>0.39245279999999999</v>
      </c>
      <c r="K30" s="161">
        <v>1.5529857173219863</v>
      </c>
      <c r="L30" s="161">
        <v>1.9277756776395538</v>
      </c>
      <c r="M30" s="155">
        <v>2.3589422115859238</v>
      </c>
      <c r="N30" s="155">
        <v>3.289922979355242</v>
      </c>
      <c r="O30" s="155">
        <v>2.9335787199999999</v>
      </c>
      <c r="P30" s="58" t="s">
        <v>14</v>
      </c>
      <c r="Q30" s="23"/>
      <c r="R30" s="23"/>
      <c r="S30" s="23"/>
    </row>
    <row r="31" spans="2:19" s="26" customFormat="1" ht="18" customHeight="1" x14ac:dyDescent="0.3">
      <c r="B31" s="24"/>
      <c r="C31" s="29"/>
      <c r="D31" s="60" t="s">
        <v>16</v>
      </c>
      <c r="E31" s="24" t="s">
        <v>16</v>
      </c>
      <c r="F31" s="162">
        <v>0.63236542038720456</v>
      </c>
      <c r="G31" s="162">
        <v>0.48272541196347585</v>
      </c>
      <c r="H31" s="156">
        <v>0.3400667557340018</v>
      </c>
      <c r="I31" s="156">
        <v>0.44963355682343292</v>
      </c>
      <c r="J31" s="156">
        <v>0.16339300000000001</v>
      </c>
      <c r="K31" s="162">
        <v>1.3729843007429077</v>
      </c>
      <c r="L31" s="162">
        <v>1.5697946581895827</v>
      </c>
      <c r="M31" s="156">
        <v>1.8894270087784104</v>
      </c>
      <c r="N31" s="156">
        <v>1.9182198668476147</v>
      </c>
      <c r="O31" s="156">
        <v>1.443255</v>
      </c>
      <c r="P31" s="61" t="s">
        <v>16</v>
      </c>
      <c r="Q31" s="25"/>
      <c r="R31" s="25"/>
      <c r="S31" s="25"/>
    </row>
    <row r="32" spans="2:19" s="26" customFormat="1" ht="18" customHeight="1" x14ac:dyDescent="0.3">
      <c r="B32" s="56"/>
      <c r="C32" s="57"/>
      <c r="D32" s="74" t="s">
        <v>21</v>
      </c>
      <c r="E32" s="56"/>
      <c r="F32" s="120"/>
      <c r="G32" s="120"/>
      <c r="H32" s="83"/>
      <c r="I32" s="83"/>
      <c r="J32" s="83"/>
      <c r="K32" s="120"/>
      <c r="L32" s="120"/>
      <c r="M32" s="83"/>
      <c r="N32" s="83"/>
      <c r="O32" s="83"/>
      <c r="P32" s="78" t="s">
        <v>21</v>
      </c>
      <c r="Q32" s="25"/>
      <c r="R32" s="25"/>
      <c r="S32" s="25"/>
    </row>
    <row r="33" spans="2:19" ht="18" customHeight="1" x14ac:dyDescent="0.3">
      <c r="B33" s="20">
        <v>6</v>
      </c>
      <c r="C33" s="21" t="s">
        <v>21</v>
      </c>
      <c r="D33" s="22" t="s">
        <v>42</v>
      </c>
      <c r="E33" s="22" t="s">
        <v>11</v>
      </c>
      <c r="F33" s="161">
        <v>0.33</v>
      </c>
      <c r="G33" s="161">
        <v>0.11042314601236038</v>
      </c>
      <c r="H33" s="155">
        <v>0.13125738201932474</v>
      </c>
      <c r="I33" s="155">
        <v>0.26602944570488518</v>
      </c>
      <c r="J33" s="155">
        <v>0.26602940000000003</v>
      </c>
      <c r="K33" s="161">
        <v>0.94698071570922249</v>
      </c>
      <c r="L33" s="161">
        <v>0.96996010364873708</v>
      </c>
      <c r="M33" s="155">
        <v>0.78382599993220836</v>
      </c>
      <c r="N33" s="155">
        <v>0.84017628340484762</v>
      </c>
      <c r="O33" s="155">
        <v>0.77588044</v>
      </c>
      <c r="P33" s="58" t="s">
        <v>50</v>
      </c>
      <c r="Q33" s="23"/>
      <c r="R33" s="23"/>
      <c r="S33" s="23"/>
    </row>
    <row r="34" spans="2:19" ht="18" customHeight="1" x14ac:dyDescent="0.3">
      <c r="B34" s="22"/>
      <c r="C34" s="21"/>
      <c r="D34" s="22" t="s">
        <v>43</v>
      </c>
      <c r="E34" s="22" t="s">
        <v>13</v>
      </c>
      <c r="F34" s="161">
        <v>0.19</v>
      </c>
      <c r="G34" s="161">
        <v>0.55637590739156939</v>
      </c>
      <c r="H34" s="155">
        <v>1.6856823668110262E-2</v>
      </c>
      <c r="I34" s="155">
        <v>3.9830384583531546E-2</v>
      </c>
      <c r="J34" s="155">
        <v>3.9830400000000002E-2</v>
      </c>
      <c r="K34" s="161">
        <v>0.4948555966289403</v>
      </c>
      <c r="L34" s="161">
        <v>0.9536660514043005</v>
      </c>
      <c r="M34" s="155">
        <v>0.7644158387502209</v>
      </c>
      <c r="N34" s="155">
        <v>0.80455069310214622</v>
      </c>
      <c r="O34" s="155">
        <v>0.65345995999999995</v>
      </c>
      <c r="P34" s="58" t="s">
        <v>12</v>
      </c>
      <c r="Q34" s="23"/>
      <c r="R34" s="23"/>
      <c r="S34" s="23"/>
    </row>
    <row r="35" spans="2:19" ht="18" customHeight="1" x14ac:dyDescent="0.3">
      <c r="B35" s="22"/>
      <c r="C35" s="21"/>
      <c r="D35" s="22" t="s">
        <v>44</v>
      </c>
      <c r="E35" s="22" t="s">
        <v>15</v>
      </c>
      <c r="F35" s="161">
        <v>0.13</v>
      </c>
      <c r="G35" s="161">
        <v>0.17493856247676012</v>
      </c>
      <c r="H35" s="155">
        <v>0.30598934478133866</v>
      </c>
      <c r="I35" s="155">
        <v>0.18848205865327577</v>
      </c>
      <c r="J35" s="155">
        <v>0.18848210000000001</v>
      </c>
      <c r="K35" s="161">
        <v>7.6140601943874842E-2</v>
      </c>
      <c r="L35" s="161">
        <v>0.23304620484199123</v>
      </c>
      <c r="M35" s="155">
        <v>0.52153822258751426</v>
      </c>
      <c r="N35" s="155">
        <v>0.80172483957499097</v>
      </c>
      <c r="O35" s="155">
        <v>0.86059923000000005</v>
      </c>
      <c r="P35" s="58" t="s">
        <v>14</v>
      </c>
      <c r="Q35" s="23"/>
      <c r="R35" s="23"/>
      <c r="S35" s="23"/>
    </row>
    <row r="36" spans="2:19" s="26" customFormat="1" ht="18" customHeight="1" x14ac:dyDescent="0.3">
      <c r="B36" s="24"/>
      <c r="C36" s="29"/>
      <c r="D36" s="60" t="s">
        <v>16</v>
      </c>
      <c r="E36" s="24" t="s">
        <v>16</v>
      </c>
      <c r="F36" s="163">
        <v>0.18159484756923644</v>
      </c>
      <c r="G36" s="163">
        <v>0.26715940789995363</v>
      </c>
      <c r="H36" s="157">
        <v>0.19661641543389877</v>
      </c>
      <c r="I36" s="157">
        <v>0.16179104397685712</v>
      </c>
      <c r="J36" s="157">
        <v>0.16179099999999999</v>
      </c>
      <c r="K36" s="163">
        <v>0.34318575525302819</v>
      </c>
      <c r="L36" s="163">
        <v>0.55850793451368563</v>
      </c>
      <c r="M36" s="157">
        <v>0.63404982927732778</v>
      </c>
      <c r="N36" s="157">
        <v>0.80957650694764016</v>
      </c>
      <c r="O36" s="157">
        <v>0.78964856000000005</v>
      </c>
      <c r="P36" s="61" t="s">
        <v>16</v>
      </c>
      <c r="Q36" s="25"/>
      <c r="R36" s="25"/>
      <c r="S36" s="25"/>
    </row>
    <row r="37" spans="2:19" s="26" customFormat="1" ht="18" customHeight="1" x14ac:dyDescent="0.3">
      <c r="B37" s="56"/>
      <c r="C37" s="57"/>
      <c r="D37" s="74" t="s">
        <v>22</v>
      </c>
      <c r="E37" s="56"/>
      <c r="F37" s="76"/>
      <c r="G37" s="76"/>
      <c r="H37" s="81"/>
      <c r="I37" s="81"/>
      <c r="J37" s="81"/>
      <c r="K37" s="76"/>
      <c r="L37" s="76"/>
      <c r="M37" s="81"/>
      <c r="N37" s="81"/>
      <c r="O37" s="81"/>
      <c r="P37" s="78" t="s">
        <v>22</v>
      </c>
      <c r="Q37" s="25"/>
      <c r="R37" s="25"/>
      <c r="S37" s="25"/>
    </row>
    <row r="38" spans="2:19" ht="18" customHeight="1" x14ac:dyDescent="0.3">
      <c r="B38" s="20">
        <v>7</v>
      </c>
      <c r="C38" s="21" t="s">
        <v>22</v>
      </c>
      <c r="D38" s="22" t="s">
        <v>42</v>
      </c>
      <c r="E38" s="22" t="s">
        <v>11</v>
      </c>
      <c r="F38" s="161">
        <v>-0.34</v>
      </c>
      <c r="G38" s="161">
        <v>3.6149741165578035</v>
      </c>
      <c r="H38" s="155">
        <v>-1.1298172635581785</v>
      </c>
      <c r="I38" s="155">
        <v>-6.1534922803045296E-2</v>
      </c>
      <c r="J38" s="155">
        <v>0.1708655</v>
      </c>
      <c r="K38" s="161">
        <v>3.7403504027239132</v>
      </c>
      <c r="L38" s="161">
        <v>6.1302870482982108</v>
      </c>
      <c r="M38" s="155">
        <v>5.0465780864488829</v>
      </c>
      <c r="N38" s="155">
        <v>2.033178885913256</v>
      </c>
      <c r="O38" s="155">
        <v>2.5562095199999999</v>
      </c>
      <c r="P38" s="58" t="s">
        <v>50</v>
      </c>
      <c r="Q38" s="23"/>
      <c r="R38" s="23"/>
      <c r="S38" s="23"/>
    </row>
    <row r="39" spans="2:19" ht="18" customHeight="1" x14ac:dyDescent="0.3">
      <c r="B39" s="22"/>
      <c r="C39" s="21"/>
      <c r="D39" s="22" t="s">
        <v>43</v>
      </c>
      <c r="E39" s="22" t="s">
        <v>13</v>
      </c>
      <c r="F39" s="161">
        <v>-0.09</v>
      </c>
      <c r="G39" s="161">
        <v>1.8002379041912278</v>
      </c>
      <c r="H39" s="155">
        <v>0.48098265629425324</v>
      </c>
      <c r="I39" s="155">
        <v>0.58768208453353121</v>
      </c>
      <c r="J39" s="155">
        <v>-0.13777700000000001</v>
      </c>
      <c r="K39" s="161">
        <v>2.7701347569590862</v>
      </c>
      <c r="L39" s="161">
        <v>3.2269452715305569</v>
      </c>
      <c r="M39" s="155">
        <v>3.7103462149399746</v>
      </c>
      <c r="N39" s="155">
        <v>2.7984167712385544</v>
      </c>
      <c r="O39" s="155">
        <v>2.7492583499999999</v>
      </c>
      <c r="P39" s="58" t="s">
        <v>12</v>
      </c>
      <c r="Q39" s="23"/>
      <c r="R39" s="23"/>
      <c r="S39" s="23"/>
    </row>
    <row r="40" spans="2:19" ht="18" customHeight="1" x14ac:dyDescent="0.3">
      <c r="B40" s="22"/>
      <c r="C40" s="21"/>
      <c r="D40" s="22" t="s">
        <v>44</v>
      </c>
      <c r="E40" s="22" t="s">
        <v>15</v>
      </c>
      <c r="F40" s="161">
        <v>1.52</v>
      </c>
      <c r="G40" s="161">
        <v>1.2439602046192173</v>
      </c>
      <c r="H40" s="155">
        <v>0.92084128547698008</v>
      </c>
      <c r="I40" s="155">
        <v>0.55199969851939834</v>
      </c>
      <c r="J40" s="155">
        <v>0.13327449999999999</v>
      </c>
      <c r="K40" s="161">
        <v>4.2273936018490499</v>
      </c>
      <c r="L40" s="161">
        <v>5.0295970372933985</v>
      </c>
      <c r="M40" s="155">
        <v>4.3102197650751739</v>
      </c>
      <c r="N40" s="155">
        <v>4.3019211055124407</v>
      </c>
      <c r="O40" s="155">
        <v>2.8771956099999998</v>
      </c>
      <c r="P40" s="58" t="s">
        <v>14</v>
      </c>
      <c r="Q40" s="23"/>
      <c r="R40" s="23"/>
      <c r="S40" s="23"/>
    </row>
    <row r="41" spans="2:19" s="26" customFormat="1" ht="18" customHeight="1" x14ac:dyDescent="0.3">
      <c r="B41" s="24"/>
      <c r="C41" s="29"/>
      <c r="D41" s="60" t="s">
        <v>16</v>
      </c>
      <c r="E41" s="24" t="s">
        <v>16</v>
      </c>
      <c r="F41" s="162">
        <v>0.64079565663754368</v>
      </c>
      <c r="G41" s="162">
        <v>1.7965821815818173</v>
      </c>
      <c r="H41" s="156">
        <v>0.45855402846588234</v>
      </c>
      <c r="I41" s="156">
        <v>0.47721514885710237</v>
      </c>
      <c r="J41" s="156">
        <v>3.5753399999999998E-2</v>
      </c>
      <c r="K41" s="162">
        <v>3.6128628994976042</v>
      </c>
      <c r="L41" s="162">
        <v>4.5115202864850046</v>
      </c>
      <c r="M41" s="156">
        <v>4.1998491030332596</v>
      </c>
      <c r="N41" s="156">
        <v>3.4098172744509991</v>
      </c>
      <c r="O41" s="156">
        <v>2.7881279399999999</v>
      </c>
      <c r="P41" s="61" t="s">
        <v>16</v>
      </c>
      <c r="Q41" s="25"/>
      <c r="R41" s="25"/>
      <c r="S41" s="25"/>
    </row>
    <row r="42" spans="2:19" s="26" customFormat="1" ht="18" customHeight="1" x14ac:dyDescent="0.3">
      <c r="B42" s="56"/>
      <c r="C42" s="57"/>
      <c r="D42" s="74" t="s">
        <v>23</v>
      </c>
      <c r="E42" s="56"/>
      <c r="F42" s="120"/>
      <c r="G42" s="120"/>
      <c r="H42" s="83"/>
      <c r="I42" s="83"/>
      <c r="J42" s="83"/>
      <c r="K42" s="120"/>
      <c r="L42" s="120"/>
      <c r="M42" s="83"/>
      <c r="N42" s="83"/>
      <c r="O42" s="83"/>
      <c r="P42" s="78" t="s">
        <v>23</v>
      </c>
      <c r="Q42" s="25"/>
      <c r="R42" s="25"/>
      <c r="S42" s="25"/>
    </row>
    <row r="43" spans="2:19" ht="18" customHeight="1" x14ac:dyDescent="0.3">
      <c r="B43" s="20">
        <v>8</v>
      </c>
      <c r="C43" s="21" t="s">
        <v>23</v>
      </c>
      <c r="D43" s="22" t="s">
        <v>42</v>
      </c>
      <c r="E43" s="22" t="s">
        <v>11</v>
      </c>
      <c r="F43" s="161">
        <v>0.02</v>
      </c>
      <c r="G43" s="161">
        <v>0.19305019305019319</v>
      </c>
      <c r="H43" s="155">
        <v>0.23436091581034799</v>
      </c>
      <c r="I43" s="155">
        <v>7.7519379844963035E-3</v>
      </c>
      <c r="J43" s="155">
        <v>0.47966589999999998</v>
      </c>
      <c r="K43" s="161">
        <v>-0.54930106295735248</v>
      </c>
      <c r="L43" s="161">
        <v>0.28323796525095979</v>
      </c>
      <c r="M43" s="155">
        <v>0.51826268015060517</v>
      </c>
      <c r="N43" s="155">
        <v>0.45573577849171709</v>
      </c>
      <c r="O43" s="155">
        <v>0.9174042</v>
      </c>
      <c r="P43" s="58" t="s">
        <v>50</v>
      </c>
      <c r="Q43" s="23"/>
      <c r="R43" s="23"/>
      <c r="S43" s="23"/>
    </row>
    <row r="44" spans="2:19" ht="18" customHeight="1" x14ac:dyDescent="0.3">
      <c r="B44" s="22"/>
      <c r="C44" s="21"/>
      <c r="D44" s="22" t="s">
        <v>43</v>
      </c>
      <c r="E44" s="22" t="s">
        <v>13</v>
      </c>
      <c r="F44" s="161">
        <v>0.13</v>
      </c>
      <c r="G44" s="161">
        <v>0.85151832055155363</v>
      </c>
      <c r="H44" s="155">
        <v>0.16025641025641013</v>
      </c>
      <c r="I44" s="155">
        <v>0</v>
      </c>
      <c r="J44" s="155">
        <v>0</v>
      </c>
      <c r="K44" s="161">
        <v>2.6909522345621717</v>
      </c>
      <c r="L44" s="161">
        <v>3.4506094219704631</v>
      </c>
      <c r="M44" s="155">
        <v>2.530135477665385</v>
      </c>
      <c r="N44" s="155">
        <v>1.1444564246477107</v>
      </c>
      <c r="O44" s="155">
        <v>1.0131393399999999</v>
      </c>
      <c r="P44" s="58" t="s">
        <v>12</v>
      </c>
      <c r="Q44" s="23"/>
      <c r="R44" s="23"/>
      <c r="S44" s="23"/>
    </row>
    <row r="45" spans="2:19" ht="18" customHeight="1" x14ac:dyDescent="0.3">
      <c r="B45" s="22"/>
      <c r="C45" s="21"/>
      <c r="D45" s="22" t="s">
        <v>44</v>
      </c>
      <c r="E45" s="22" t="s">
        <v>15</v>
      </c>
      <c r="F45" s="161">
        <v>-0.38</v>
      </c>
      <c r="G45" s="161">
        <v>0.11396011396011356</v>
      </c>
      <c r="H45" s="155">
        <v>0</v>
      </c>
      <c r="I45" s="155">
        <v>0.19592476489028177</v>
      </c>
      <c r="J45" s="155">
        <v>-0.209452</v>
      </c>
      <c r="K45" s="161">
        <v>-0.37999999999999146</v>
      </c>
      <c r="L45" s="161">
        <v>-0.26647293447292775</v>
      </c>
      <c r="M45" s="155">
        <v>-0.26647293447292775</v>
      </c>
      <c r="N45" s="155">
        <v>-7.107025605300743E-2</v>
      </c>
      <c r="O45" s="155">
        <v>0.10000624</v>
      </c>
      <c r="P45" s="58" t="s">
        <v>14</v>
      </c>
      <c r="Q45" s="23"/>
      <c r="R45" s="23"/>
      <c r="S45" s="23"/>
    </row>
    <row r="46" spans="2:19" s="26" customFormat="1" ht="18" customHeight="1" x14ac:dyDescent="0.3">
      <c r="B46" s="24"/>
      <c r="C46" s="29"/>
      <c r="D46" s="60" t="s">
        <v>16</v>
      </c>
      <c r="E46" s="24" t="s">
        <v>16</v>
      </c>
      <c r="F46" s="163">
        <v>-6.3786894936979324E-2</v>
      </c>
      <c r="G46" s="163">
        <v>0.43098932466458589</v>
      </c>
      <c r="H46" s="157">
        <v>0.12988795960610361</v>
      </c>
      <c r="I46" s="157">
        <v>6.4753679580097381E-2</v>
      </c>
      <c r="J46" s="157">
        <v>6.7839499999999997E-2</v>
      </c>
      <c r="K46" s="163">
        <v>0.79240720037547785</v>
      </c>
      <c r="L46" s="163">
        <v>1.3637262353416446</v>
      </c>
      <c r="M46" s="157">
        <v>1.0673854185486054</v>
      </c>
      <c r="N46" s="157">
        <v>0.5623677637817126</v>
      </c>
      <c r="O46" s="157">
        <v>0.69481886999999998</v>
      </c>
      <c r="P46" s="61" t="s">
        <v>16</v>
      </c>
      <c r="Q46" s="25"/>
      <c r="R46" s="25"/>
      <c r="S46" s="25"/>
    </row>
    <row r="47" spans="2:19" s="26" customFormat="1" ht="18" customHeight="1" x14ac:dyDescent="0.3">
      <c r="B47" s="56"/>
      <c r="C47" s="57"/>
      <c r="D47" s="74" t="s">
        <v>24</v>
      </c>
      <c r="E47" s="56"/>
      <c r="F47" s="76"/>
      <c r="G47" s="76"/>
      <c r="H47" s="81"/>
      <c r="I47" s="81"/>
      <c r="J47" s="81"/>
      <c r="K47" s="76"/>
      <c r="L47" s="76"/>
      <c r="M47" s="81"/>
      <c r="N47" s="81"/>
      <c r="O47" s="81"/>
      <c r="P47" s="78" t="s">
        <v>24</v>
      </c>
      <c r="Q47" s="25"/>
      <c r="R47" s="25"/>
      <c r="S47" s="25"/>
    </row>
    <row r="48" spans="2:19" ht="18" customHeight="1" x14ac:dyDescent="0.3">
      <c r="B48" s="20">
        <v>9</v>
      </c>
      <c r="C48" s="21" t="s">
        <v>24</v>
      </c>
      <c r="D48" s="22" t="s">
        <v>42</v>
      </c>
      <c r="E48" s="22" t="s">
        <v>11</v>
      </c>
      <c r="F48" s="161">
        <v>0</v>
      </c>
      <c r="G48" s="161">
        <v>1.3392857142857131</v>
      </c>
      <c r="H48" s="155">
        <v>1.8601190476190483</v>
      </c>
      <c r="I48" s="155">
        <v>0</v>
      </c>
      <c r="J48" s="155">
        <v>0</v>
      </c>
      <c r="K48" s="161">
        <v>0</v>
      </c>
      <c r="L48" s="161">
        <v>1.3392857142857206</v>
      </c>
      <c r="M48" s="155">
        <v>3.224317070578242</v>
      </c>
      <c r="N48" s="155">
        <v>3.224317070578242</v>
      </c>
      <c r="O48" s="155">
        <v>3.2243170700000001</v>
      </c>
      <c r="P48" s="58" t="s">
        <v>50</v>
      </c>
      <c r="Q48" s="23"/>
      <c r="R48" s="23"/>
      <c r="S48" s="23"/>
    </row>
    <row r="49" spans="2:19" ht="18" customHeight="1" x14ac:dyDescent="0.3">
      <c r="B49" s="22"/>
      <c r="C49" s="21"/>
      <c r="D49" s="22" t="s">
        <v>43</v>
      </c>
      <c r="E49" s="22" t="s">
        <v>13</v>
      </c>
      <c r="F49" s="161">
        <v>1.25</v>
      </c>
      <c r="G49" s="161">
        <v>0.35088200849070394</v>
      </c>
      <c r="H49" s="155">
        <v>0</v>
      </c>
      <c r="I49" s="155">
        <v>0</v>
      </c>
      <c r="J49" s="155">
        <v>0.4831588</v>
      </c>
      <c r="K49" s="161">
        <v>4.4698589431309221</v>
      </c>
      <c r="L49" s="161">
        <v>4.4098265140430248</v>
      </c>
      <c r="M49" s="155">
        <v>4.1047576272233099</v>
      </c>
      <c r="N49" s="155">
        <v>1.6052680335968406</v>
      </c>
      <c r="O49" s="155">
        <v>0.83573613999999996</v>
      </c>
      <c r="P49" s="58" t="s">
        <v>12</v>
      </c>
      <c r="Q49" s="23"/>
      <c r="R49" s="23"/>
      <c r="S49" s="23"/>
    </row>
    <row r="50" spans="2:19" ht="18" customHeight="1" x14ac:dyDescent="0.3">
      <c r="B50" s="22"/>
      <c r="C50" s="21"/>
      <c r="D50" s="22" t="s">
        <v>44</v>
      </c>
      <c r="E50" s="22" t="s">
        <v>15</v>
      </c>
      <c r="F50" s="161">
        <v>0.43</v>
      </c>
      <c r="G50" s="161">
        <v>1.1765661758265207</v>
      </c>
      <c r="H50" s="155">
        <v>0.11267864493947695</v>
      </c>
      <c r="I50" s="155">
        <v>0.42030468531249859</v>
      </c>
      <c r="J50" s="155">
        <v>3.5071900000000003E-2</v>
      </c>
      <c r="K50" s="161">
        <v>2.1581308339486238</v>
      </c>
      <c r="L50" s="161">
        <v>2.7720027987904183</v>
      </c>
      <c r="M50" s="155">
        <v>2.2144053890583493</v>
      </c>
      <c r="N50" s="155">
        <v>2.1536796615972076</v>
      </c>
      <c r="O50" s="155">
        <v>1.7519734199999999</v>
      </c>
      <c r="P50" s="58" t="s">
        <v>14</v>
      </c>
      <c r="Q50" s="23"/>
      <c r="R50" s="23"/>
      <c r="S50" s="23"/>
    </row>
    <row r="51" spans="2:19" s="26" customFormat="1" ht="18" customHeight="1" x14ac:dyDescent="0.3">
      <c r="B51" s="24"/>
      <c r="C51" s="29"/>
      <c r="D51" s="60" t="s">
        <v>16</v>
      </c>
      <c r="E51" s="24" t="s">
        <v>16</v>
      </c>
      <c r="F51" s="162">
        <v>0.58903846718119202</v>
      </c>
      <c r="G51" s="162">
        <v>0.9834339186332417</v>
      </c>
      <c r="H51" s="156">
        <v>0.29692546457183927</v>
      </c>
      <c r="I51" s="156">
        <v>0.2605742512953762</v>
      </c>
      <c r="J51" s="156">
        <v>0.14638029999999999</v>
      </c>
      <c r="K51" s="162">
        <v>2.4875679898074932</v>
      </c>
      <c r="L51" s="162">
        <v>3.0214047548374978</v>
      </c>
      <c r="M51" s="156">
        <v>2.8295722779726473</v>
      </c>
      <c r="N51" s="156">
        <v>2.1453496522334303</v>
      </c>
      <c r="O51" s="156">
        <v>1.69584274</v>
      </c>
      <c r="P51" s="61" t="s">
        <v>16</v>
      </c>
      <c r="Q51" s="25"/>
      <c r="R51" s="25"/>
      <c r="S51" s="25"/>
    </row>
    <row r="52" spans="2:19" s="26" customFormat="1" ht="18" customHeight="1" x14ac:dyDescent="0.3">
      <c r="B52" s="56"/>
      <c r="C52" s="57"/>
      <c r="D52" s="74" t="s">
        <v>25</v>
      </c>
      <c r="E52" s="56"/>
      <c r="F52" s="120"/>
      <c r="G52" s="120"/>
      <c r="H52" s="83"/>
      <c r="I52" s="83"/>
      <c r="J52" s="83"/>
      <c r="K52" s="120"/>
      <c r="L52" s="120"/>
      <c r="M52" s="83"/>
      <c r="N52" s="83"/>
      <c r="O52" s="83"/>
      <c r="P52" s="78" t="s">
        <v>25</v>
      </c>
      <c r="Q52" s="25"/>
      <c r="R52" s="25"/>
      <c r="S52" s="25"/>
    </row>
    <row r="53" spans="2:19" ht="18" customHeight="1" x14ac:dyDescent="0.3">
      <c r="B53" s="20">
        <v>10</v>
      </c>
      <c r="C53" s="21" t="s">
        <v>25</v>
      </c>
      <c r="D53" s="22" t="s">
        <v>42</v>
      </c>
      <c r="E53" s="22" t="s">
        <v>11</v>
      </c>
      <c r="F53" s="161">
        <v>0.08</v>
      </c>
      <c r="G53" s="161">
        <v>0.54124718778903913</v>
      </c>
      <c r="H53" s="155">
        <v>0.11754920458936209</v>
      </c>
      <c r="I53" s="155">
        <v>0.43892774999834533</v>
      </c>
      <c r="J53" s="155">
        <v>0.17889969999999999</v>
      </c>
      <c r="K53" s="161">
        <v>0.77251525678845301</v>
      </c>
      <c r="L53" s="161">
        <v>1.0339114254664494</v>
      </c>
      <c r="M53" s="155">
        <v>1.1328460149057751</v>
      </c>
      <c r="N53" s="155">
        <v>1.1821358107662938</v>
      </c>
      <c r="O53" s="155">
        <v>1.28212466</v>
      </c>
      <c r="P53" s="58" t="s">
        <v>50</v>
      </c>
      <c r="Q53" s="23"/>
      <c r="R53" s="23"/>
      <c r="S53" s="23"/>
    </row>
    <row r="54" spans="2:19" ht="18" customHeight="1" x14ac:dyDescent="0.3">
      <c r="B54" s="22"/>
      <c r="C54" s="21"/>
      <c r="D54" s="22" t="s">
        <v>43</v>
      </c>
      <c r="E54" s="22" t="s">
        <v>13</v>
      </c>
      <c r="F54" s="161">
        <v>0.27</v>
      </c>
      <c r="G54" s="161">
        <v>0.80831312320141935</v>
      </c>
      <c r="H54" s="155">
        <v>0.12722805251388114</v>
      </c>
      <c r="I54" s="155">
        <v>0.50654052448620146</v>
      </c>
      <c r="J54" s="155">
        <v>0.38686809999999999</v>
      </c>
      <c r="K54" s="161">
        <v>1.7157650073444941</v>
      </c>
      <c r="L54" s="161">
        <v>2.0154819975960692</v>
      </c>
      <c r="M54" s="155">
        <v>2.0187711011343534</v>
      </c>
      <c r="N54" s="155">
        <v>1.7217634120480385</v>
      </c>
      <c r="O54" s="155">
        <v>1.8403235499999999</v>
      </c>
      <c r="P54" s="58" t="s">
        <v>12</v>
      </c>
      <c r="Q54" s="23"/>
      <c r="R54" s="23"/>
      <c r="S54" s="23"/>
    </row>
    <row r="55" spans="2:19" ht="18" customHeight="1" x14ac:dyDescent="0.3">
      <c r="B55" s="22"/>
      <c r="C55" s="21"/>
      <c r="D55" s="22" t="s">
        <v>44</v>
      </c>
      <c r="E55" s="22" t="s">
        <v>15</v>
      </c>
      <c r="F55" s="161">
        <v>0.54</v>
      </c>
      <c r="G55" s="161">
        <v>0.42812238571107086</v>
      </c>
      <c r="H55" s="155">
        <v>0.42930352182427839</v>
      </c>
      <c r="I55" s="155">
        <v>0.3097827975402731</v>
      </c>
      <c r="J55" s="155">
        <v>0.50556420000000002</v>
      </c>
      <c r="K55" s="161">
        <v>2.1545209113545738</v>
      </c>
      <c r="L55" s="161">
        <v>1.9016986152838422</v>
      </c>
      <c r="M55" s="155">
        <v>2.0934504231781448</v>
      </c>
      <c r="N55" s="155">
        <v>1.7180357270604407</v>
      </c>
      <c r="O55" s="155">
        <v>1.68319649</v>
      </c>
      <c r="P55" s="58" t="s">
        <v>14</v>
      </c>
      <c r="Q55" s="23"/>
      <c r="R55" s="23"/>
      <c r="S55" s="23"/>
    </row>
    <row r="56" spans="2:19" s="26" customFormat="1" ht="18" customHeight="1" x14ac:dyDescent="0.3">
      <c r="B56" s="24"/>
      <c r="C56" s="29"/>
      <c r="D56" s="60" t="s">
        <v>16</v>
      </c>
      <c r="E56" s="24" t="s">
        <v>16</v>
      </c>
      <c r="F56" s="163">
        <v>0.30032055595305462</v>
      </c>
      <c r="G56" s="163">
        <v>0.63395768253362694</v>
      </c>
      <c r="H56" s="157">
        <v>0.21111811370476424</v>
      </c>
      <c r="I56" s="157">
        <v>0.4336945295810708</v>
      </c>
      <c r="J56" s="157">
        <v>0.36955060000000001</v>
      </c>
      <c r="K56" s="163">
        <v>1.6079001647886448</v>
      </c>
      <c r="L56" s="163">
        <v>1.7408896178147115</v>
      </c>
      <c r="M56" s="157">
        <v>1.8216713153502706</v>
      </c>
      <c r="N56" s="157">
        <v>1.5879555873021145</v>
      </c>
      <c r="O56" s="157">
        <v>1.6580743899999999</v>
      </c>
      <c r="P56" s="61" t="s">
        <v>16</v>
      </c>
      <c r="Q56" s="25"/>
      <c r="R56" s="25"/>
      <c r="S56" s="25"/>
    </row>
    <row r="57" spans="2:19" s="26" customFormat="1" ht="18" customHeight="1" x14ac:dyDescent="0.3">
      <c r="B57" s="56"/>
      <c r="C57" s="57"/>
      <c r="D57" s="74" t="s">
        <v>26</v>
      </c>
      <c r="E57" s="56"/>
      <c r="F57" s="76"/>
      <c r="G57" s="76"/>
      <c r="H57" s="81"/>
      <c r="I57" s="81"/>
      <c r="J57" s="81"/>
      <c r="K57" s="76"/>
      <c r="L57" s="76"/>
      <c r="M57" s="81"/>
      <c r="N57" s="81"/>
      <c r="O57" s="81"/>
      <c r="P57" s="78" t="s">
        <v>26</v>
      </c>
      <c r="Q57" s="25"/>
      <c r="R57" s="25"/>
      <c r="S57" s="25"/>
    </row>
    <row r="58" spans="2:19" ht="18" customHeight="1" x14ac:dyDescent="0.3">
      <c r="B58" s="20">
        <v>11</v>
      </c>
      <c r="C58" s="21" t="s">
        <v>26</v>
      </c>
      <c r="D58" s="22" t="s">
        <v>42</v>
      </c>
      <c r="E58" s="22" t="s">
        <v>11</v>
      </c>
      <c r="F58" s="161">
        <v>0</v>
      </c>
      <c r="G58" s="161">
        <v>3.0653824782367112</v>
      </c>
      <c r="H58" s="155">
        <v>0.10226089543358685</v>
      </c>
      <c r="I58" s="155">
        <v>0</v>
      </c>
      <c r="J58" s="155">
        <v>0.1002893</v>
      </c>
      <c r="K58" s="161">
        <v>7.4922249098493987</v>
      </c>
      <c r="L58" s="161">
        <v>8.3143425426646989</v>
      </c>
      <c r="M58" s="155">
        <v>4.0993150637921749</v>
      </c>
      <c r="N58" s="155">
        <v>3.1707780612410197</v>
      </c>
      <c r="O58" s="155">
        <v>3.2742473300000001</v>
      </c>
      <c r="P58" s="58" t="s">
        <v>50</v>
      </c>
      <c r="Q58" s="23"/>
      <c r="R58" s="23"/>
      <c r="S58" s="23"/>
    </row>
    <row r="59" spans="2:19" ht="18" customHeight="1" x14ac:dyDescent="0.3">
      <c r="B59" s="22"/>
      <c r="C59" s="21"/>
      <c r="D59" s="22" t="s">
        <v>43</v>
      </c>
      <c r="E59" s="22" t="s">
        <v>13</v>
      </c>
      <c r="F59" s="161">
        <v>0.01</v>
      </c>
      <c r="G59" s="161">
        <v>-0.74793354199230289</v>
      </c>
      <c r="H59" s="155">
        <v>0.26694226602262144</v>
      </c>
      <c r="I59" s="155">
        <v>0.47350108763873971</v>
      </c>
      <c r="J59" s="155">
        <v>1.53817E-2</v>
      </c>
      <c r="K59" s="161">
        <v>1.605517068224005</v>
      </c>
      <c r="L59" s="161">
        <v>0.10679034836056367</v>
      </c>
      <c r="M59" s="155">
        <v>-0.20431332303654237</v>
      </c>
      <c r="N59" s="155">
        <v>-1.7748690581131932E-3</v>
      </c>
      <c r="O59" s="155">
        <v>3.6062400000000001E-3</v>
      </c>
      <c r="P59" s="58" t="s">
        <v>12</v>
      </c>
      <c r="Q59" s="23"/>
      <c r="R59" s="23"/>
      <c r="S59" s="23"/>
    </row>
    <row r="60" spans="2:19" ht="18" customHeight="1" x14ac:dyDescent="0.3">
      <c r="B60" s="22"/>
      <c r="C60" s="21"/>
      <c r="D60" s="22" t="s">
        <v>44</v>
      </c>
      <c r="E60" s="22" t="s">
        <v>15</v>
      </c>
      <c r="F60" s="161">
        <v>0.93</v>
      </c>
      <c r="G60" s="161">
        <v>-1.6827955834249824E-2</v>
      </c>
      <c r="H60" s="155">
        <v>-0.48925499523861704</v>
      </c>
      <c r="I60" s="155">
        <v>-0.26660262428045761</v>
      </c>
      <c r="J60" s="155">
        <v>-0.31619999999999998</v>
      </c>
      <c r="K60" s="161">
        <v>1.4202633678620069</v>
      </c>
      <c r="L60" s="161">
        <v>1.4031964107354744</v>
      </c>
      <c r="M60" s="155">
        <v>4.7742188553989706E-2</v>
      </c>
      <c r="N60" s="155">
        <v>0.15157310282640779</v>
      </c>
      <c r="O60" s="155">
        <v>-1.085016</v>
      </c>
      <c r="P60" s="58" t="s">
        <v>14</v>
      </c>
      <c r="Q60" s="23"/>
      <c r="R60" s="23"/>
      <c r="S60" s="23"/>
    </row>
    <row r="61" spans="2:19" s="26" customFormat="1" ht="18" customHeight="1" x14ac:dyDescent="0.3">
      <c r="B61" s="24"/>
      <c r="C61" s="29"/>
      <c r="D61" s="60" t="s">
        <v>16</v>
      </c>
      <c r="E61" s="24" t="s">
        <v>16</v>
      </c>
      <c r="F61" s="162">
        <v>0.37867969332677681</v>
      </c>
      <c r="G61" s="162">
        <v>0.10406266955156501</v>
      </c>
      <c r="H61" s="156">
        <v>-6.1389047206935943E-2</v>
      </c>
      <c r="I61" s="156">
        <v>0.10646733306133051</v>
      </c>
      <c r="J61" s="156">
        <v>-0.105602</v>
      </c>
      <c r="K61" s="162">
        <v>2.3831656830678893</v>
      </c>
      <c r="L61" s="162">
        <v>1.8105163436525906</v>
      </c>
      <c r="M61" s="156">
        <v>0.52656434205358149</v>
      </c>
      <c r="N61" s="156">
        <v>0.52836682749448638</v>
      </c>
      <c r="O61" s="156">
        <v>4.3362739999999997E-2</v>
      </c>
      <c r="P61" s="61" t="s">
        <v>16</v>
      </c>
      <c r="Q61" s="25"/>
      <c r="R61" s="25"/>
      <c r="S61" s="25"/>
    </row>
    <row r="62" spans="2:19" s="26" customFormat="1" ht="18" customHeight="1" x14ac:dyDescent="0.3">
      <c r="B62" s="56"/>
      <c r="C62" s="57"/>
      <c r="D62" s="74" t="s">
        <v>28</v>
      </c>
      <c r="E62" s="56"/>
      <c r="F62" s="120"/>
      <c r="G62" s="120"/>
      <c r="H62" s="83"/>
      <c r="I62" s="83"/>
      <c r="J62" s="83"/>
      <c r="K62" s="120"/>
      <c r="L62" s="120"/>
      <c r="M62" s="83"/>
      <c r="N62" s="83"/>
      <c r="O62" s="83"/>
      <c r="P62" s="78" t="s">
        <v>28</v>
      </c>
      <c r="Q62" s="25"/>
      <c r="R62" s="25"/>
      <c r="S62" s="25"/>
    </row>
    <row r="63" spans="2:19" ht="18" customHeight="1" x14ac:dyDescent="0.3">
      <c r="B63" s="20">
        <v>12</v>
      </c>
      <c r="C63" s="21" t="s">
        <v>28</v>
      </c>
      <c r="D63" s="22" t="s">
        <v>42</v>
      </c>
      <c r="E63" s="22" t="s">
        <v>11</v>
      </c>
      <c r="F63" s="161">
        <v>0.63</v>
      </c>
      <c r="G63" s="161">
        <v>0.72829504006936208</v>
      </c>
      <c r="H63" s="155">
        <v>0.61488145642056713</v>
      </c>
      <c r="I63" s="155">
        <v>-5.2135086291190291E-2</v>
      </c>
      <c r="J63" s="155">
        <v>0.51608520000000002</v>
      </c>
      <c r="K63" s="161">
        <v>9.9517522168213191E-2</v>
      </c>
      <c r="L63" s="161">
        <v>0.66208394241618063</v>
      </c>
      <c r="M63" s="155">
        <v>2.0473365588426384</v>
      </c>
      <c r="N63" s="155">
        <v>1.9329743072854511</v>
      </c>
      <c r="O63" s="155">
        <v>1.81758452</v>
      </c>
      <c r="P63" s="58" t="s">
        <v>50</v>
      </c>
      <c r="Q63" s="23"/>
      <c r="R63" s="23"/>
      <c r="S63" s="23"/>
    </row>
    <row r="64" spans="2:19" ht="18" customHeight="1" x14ac:dyDescent="0.3">
      <c r="B64" s="22"/>
      <c r="C64" s="21"/>
      <c r="D64" s="22" t="s">
        <v>43</v>
      </c>
      <c r="E64" s="22" t="s">
        <v>13</v>
      </c>
      <c r="F64" s="161">
        <v>0.52</v>
      </c>
      <c r="G64" s="161">
        <v>0.59050898501237803</v>
      </c>
      <c r="H64" s="155">
        <v>0.37012552073198046</v>
      </c>
      <c r="I64" s="155">
        <v>0.76632951265757399</v>
      </c>
      <c r="J64" s="155">
        <v>0.40073009999999998</v>
      </c>
      <c r="K64" s="161">
        <v>3.7886836816895642</v>
      </c>
      <c r="L64" s="161">
        <v>3.7133032618771988</v>
      </c>
      <c r="M64" s="155">
        <v>4.4005274238901215</v>
      </c>
      <c r="N64" s="155">
        <v>2.2655579633610756</v>
      </c>
      <c r="O64" s="155">
        <v>2.1442169</v>
      </c>
      <c r="P64" s="58" t="s">
        <v>12</v>
      </c>
      <c r="Q64" s="23"/>
      <c r="R64" s="23"/>
      <c r="S64" s="23"/>
    </row>
    <row r="65" spans="2:19" ht="18" customHeight="1" x14ac:dyDescent="0.3">
      <c r="B65" s="22"/>
      <c r="C65" s="21"/>
      <c r="D65" s="22" t="s">
        <v>44</v>
      </c>
      <c r="E65" s="22" t="s">
        <v>15</v>
      </c>
      <c r="F65" s="161">
        <v>0.13</v>
      </c>
      <c r="G65" s="161">
        <v>0.29778665031104973</v>
      </c>
      <c r="H65" s="155">
        <v>3.9808741330022372E-2</v>
      </c>
      <c r="I65" s="155">
        <v>0.8650442038960704</v>
      </c>
      <c r="J65" s="155">
        <v>-0.40244200000000002</v>
      </c>
      <c r="K65" s="161">
        <v>1.7009549049432415</v>
      </c>
      <c r="L65" s="161">
        <v>1.9110934802699209</v>
      </c>
      <c r="M65" s="155">
        <v>1.6938644310476869</v>
      </c>
      <c r="N65" s="155">
        <v>1.3372468988603003</v>
      </c>
      <c r="O65" s="155">
        <v>0.79838547000000004</v>
      </c>
      <c r="P65" s="58" t="s">
        <v>14</v>
      </c>
      <c r="Q65" s="23"/>
      <c r="R65" s="23"/>
      <c r="S65" s="23"/>
    </row>
    <row r="66" spans="2:19" s="26" customFormat="1" ht="18" customHeight="1" x14ac:dyDescent="0.3">
      <c r="B66" s="24"/>
      <c r="C66" s="29"/>
      <c r="D66" s="60" t="s">
        <v>16</v>
      </c>
      <c r="E66" s="24" t="s">
        <v>16</v>
      </c>
      <c r="F66" s="163">
        <v>0.24166259182871119</v>
      </c>
      <c r="G66" s="163">
        <v>0.38536575206562007</v>
      </c>
      <c r="H66" s="157">
        <v>0.14472781254833425</v>
      </c>
      <c r="I66" s="157">
        <v>0.78282788017125982</v>
      </c>
      <c r="J66" s="157">
        <v>-0.18006900000000001</v>
      </c>
      <c r="K66" s="163">
        <v>2.0058862084487483</v>
      </c>
      <c r="L66" s="163">
        <v>2.1844892410314065</v>
      </c>
      <c r="M66" s="157">
        <v>2.2538625526333567</v>
      </c>
      <c r="N66" s="157">
        <v>1.5624800810220218</v>
      </c>
      <c r="O66" s="157">
        <v>1.1351912900000001</v>
      </c>
      <c r="P66" s="61" t="s">
        <v>16</v>
      </c>
      <c r="Q66" s="25"/>
      <c r="R66" s="25"/>
      <c r="S66" s="25"/>
    </row>
    <row r="67" spans="2:19" s="26" customFormat="1" ht="18" customHeight="1" x14ac:dyDescent="0.3">
      <c r="B67" s="56"/>
      <c r="C67" s="57"/>
      <c r="D67" s="74" t="s">
        <v>29</v>
      </c>
      <c r="E67" s="56"/>
      <c r="F67" s="76"/>
      <c r="G67" s="76"/>
      <c r="H67" s="81"/>
      <c r="I67" s="81"/>
      <c r="J67" s="81"/>
      <c r="K67" s="76"/>
      <c r="L67" s="76"/>
      <c r="M67" s="81"/>
      <c r="N67" s="81"/>
      <c r="O67" s="81"/>
      <c r="P67" s="78" t="s">
        <v>29</v>
      </c>
      <c r="Q67" s="25"/>
      <c r="R67" s="25"/>
      <c r="S67" s="25"/>
    </row>
    <row r="68" spans="2:19" s="5" customFormat="1" ht="18" customHeight="1" x14ac:dyDescent="0.3">
      <c r="B68" s="20">
        <v>13</v>
      </c>
      <c r="C68" s="21" t="s">
        <v>29</v>
      </c>
      <c r="D68" s="22" t="s">
        <v>42</v>
      </c>
      <c r="E68" s="22" t="s">
        <v>11</v>
      </c>
      <c r="F68" s="161">
        <v>2.1</v>
      </c>
      <c r="G68" s="161">
        <v>0.29330045714097158</v>
      </c>
      <c r="H68" s="155">
        <v>5.6616719359546541E-2</v>
      </c>
      <c r="I68" s="155">
        <v>5.4573086487980059E-2</v>
      </c>
      <c r="J68" s="155">
        <v>0.18700339999999999</v>
      </c>
      <c r="K68" s="161">
        <v>3.4387671800687247</v>
      </c>
      <c r="L68" s="161">
        <v>2.5917618882815852</v>
      </c>
      <c r="M68" s="155">
        <v>2.5803839034805653</v>
      </c>
      <c r="N68" s="155">
        <v>2.515443019929231</v>
      </c>
      <c r="O68" s="155">
        <v>0.59466242999999996</v>
      </c>
      <c r="P68" s="58" t="s">
        <v>50</v>
      </c>
      <c r="Q68" s="23"/>
      <c r="R68" s="23"/>
      <c r="S68" s="23"/>
    </row>
    <row r="69" spans="2:19" s="5" customFormat="1" ht="18" customHeight="1" x14ac:dyDescent="0.3">
      <c r="B69" s="20"/>
      <c r="C69" s="28"/>
      <c r="D69" s="22" t="s">
        <v>43</v>
      </c>
      <c r="E69" s="22" t="s">
        <v>13</v>
      </c>
      <c r="F69" s="161">
        <v>0.96</v>
      </c>
      <c r="G69" s="161">
        <v>0.36581309334814466</v>
      </c>
      <c r="H69" s="155">
        <v>-0.14821066545204473</v>
      </c>
      <c r="I69" s="155">
        <v>0.37553799713603375</v>
      </c>
      <c r="J69" s="155">
        <v>-8.1169000000000005E-2</v>
      </c>
      <c r="K69" s="161">
        <v>2.0099839999999869</v>
      </c>
      <c r="L69" s="161">
        <v>2.3831498779943505</v>
      </c>
      <c r="M69" s="155">
        <v>2.2314071302494076</v>
      </c>
      <c r="N69" s="155">
        <v>1.0291857496443679</v>
      </c>
      <c r="O69" s="155">
        <v>-1.2696600000000001E-2</v>
      </c>
      <c r="P69" s="58" t="s">
        <v>12</v>
      </c>
      <c r="Q69" s="23"/>
      <c r="R69" s="23"/>
      <c r="S69" s="23"/>
    </row>
    <row r="70" spans="2:19" s="5" customFormat="1" ht="18" customHeight="1" x14ac:dyDescent="0.3">
      <c r="B70" s="20"/>
      <c r="C70" s="28"/>
      <c r="D70" s="22" t="s">
        <v>44</v>
      </c>
      <c r="E70" s="22" t="s">
        <v>15</v>
      </c>
      <c r="F70" s="161">
        <v>0.56000000000000005</v>
      </c>
      <c r="G70" s="161">
        <v>0.24790584517164529</v>
      </c>
      <c r="H70" s="155">
        <v>1.0969635255654009</v>
      </c>
      <c r="I70" s="155">
        <v>0</v>
      </c>
      <c r="J70" s="155">
        <v>0</v>
      </c>
      <c r="K70" s="161">
        <v>4.1712117387226355</v>
      </c>
      <c r="L70" s="161">
        <v>4.2364278396836985</v>
      </c>
      <c r="M70" s="155">
        <v>4.78914212035213</v>
      </c>
      <c r="N70" s="155">
        <v>3.0331071660817832</v>
      </c>
      <c r="O70" s="155">
        <v>2.4593348900000001</v>
      </c>
      <c r="P70" s="58" t="s">
        <v>14</v>
      </c>
      <c r="Q70" s="23"/>
      <c r="R70" s="23"/>
      <c r="S70" s="23"/>
    </row>
    <row r="71" spans="2:19" s="30" customFormat="1" ht="18" customHeight="1" x14ac:dyDescent="0.3">
      <c r="B71" s="24"/>
      <c r="C71" s="29"/>
      <c r="D71" s="60" t="s">
        <v>16</v>
      </c>
      <c r="E71" s="24" t="s">
        <v>16</v>
      </c>
      <c r="F71" s="162">
        <v>1.21008986542815</v>
      </c>
      <c r="G71" s="162">
        <v>0.29855133940064305</v>
      </c>
      <c r="H71" s="156">
        <v>0.36854453762118905</v>
      </c>
      <c r="I71" s="156">
        <v>0.13024703719229136</v>
      </c>
      <c r="J71" s="156">
        <v>4.0449100000000002E-2</v>
      </c>
      <c r="K71" s="162">
        <v>3.2839541110298853</v>
      </c>
      <c r="L71" s="162">
        <v>3.1248599671328758</v>
      </c>
      <c r="M71" s="156">
        <v>3.2722316294343301</v>
      </c>
      <c r="N71" s="156">
        <v>2.2618684691487534</v>
      </c>
      <c r="O71" s="156">
        <v>1.0800727699999999</v>
      </c>
      <c r="P71" s="61" t="s">
        <v>16</v>
      </c>
      <c r="Q71" s="25"/>
      <c r="R71" s="25"/>
      <c r="S71" s="25"/>
    </row>
    <row r="72" spans="2:19" s="26" customFormat="1" ht="18" customHeight="1" x14ac:dyDescent="0.3">
      <c r="B72" s="56"/>
      <c r="C72" s="57"/>
      <c r="D72" s="74" t="s">
        <v>30</v>
      </c>
      <c r="E72" s="56"/>
      <c r="F72" s="120"/>
      <c r="G72" s="120"/>
      <c r="H72" s="83"/>
      <c r="I72" s="83"/>
      <c r="J72" s="83"/>
      <c r="K72" s="120"/>
      <c r="L72" s="120"/>
      <c r="M72" s="83"/>
      <c r="N72" s="83"/>
      <c r="O72" s="83"/>
      <c r="P72" s="78" t="s">
        <v>30</v>
      </c>
      <c r="Q72" s="25"/>
      <c r="R72" s="25"/>
      <c r="S72" s="25"/>
    </row>
    <row r="73" spans="2:19" s="5" customFormat="1" ht="18" customHeight="1" x14ac:dyDescent="0.3">
      <c r="B73" s="20">
        <v>14</v>
      </c>
      <c r="C73" s="21" t="s">
        <v>30</v>
      </c>
      <c r="D73" s="22" t="s">
        <v>42</v>
      </c>
      <c r="E73" s="22" t="s">
        <v>11</v>
      </c>
      <c r="F73" s="161">
        <v>0.28999999999999998</v>
      </c>
      <c r="G73" s="161">
        <v>0.90651635927819874</v>
      </c>
      <c r="H73" s="155">
        <v>0.80365231036149332</v>
      </c>
      <c r="I73" s="155">
        <v>-3.0378564059492921E-2</v>
      </c>
      <c r="J73" s="155">
        <v>10.54243</v>
      </c>
      <c r="K73" s="161">
        <v>-1.8157311232702256</v>
      </c>
      <c r="L73" s="161">
        <v>-0.85278358158483725</v>
      </c>
      <c r="M73" s="155">
        <v>0.47204676430463444</v>
      </c>
      <c r="N73" s="155">
        <v>1.9814446128708196</v>
      </c>
      <c r="O73" s="155">
        <v>12.4067872</v>
      </c>
      <c r="P73" s="58" t="s">
        <v>50</v>
      </c>
      <c r="Q73" s="23"/>
      <c r="R73" s="23"/>
      <c r="S73" s="23"/>
    </row>
    <row r="74" spans="2:19" s="5" customFormat="1" ht="18" customHeight="1" x14ac:dyDescent="0.3">
      <c r="B74" s="20"/>
      <c r="C74" s="28"/>
      <c r="D74" s="22" t="s">
        <v>43</v>
      </c>
      <c r="E74" s="22" t="s">
        <v>13</v>
      </c>
      <c r="F74" s="161">
        <v>-1.08</v>
      </c>
      <c r="G74" s="161">
        <v>-1.0674545332963299</v>
      </c>
      <c r="H74" s="155">
        <v>0.71740153374602711</v>
      </c>
      <c r="I74" s="155">
        <v>0.39303904923599314</v>
      </c>
      <c r="J74" s="155">
        <v>2.9988977000000001</v>
      </c>
      <c r="K74" s="161">
        <v>0.3592113086944293</v>
      </c>
      <c r="L74" s="161">
        <v>-0.74475701481461209</v>
      </c>
      <c r="M74" s="155">
        <v>-0.55660890079314296</v>
      </c>
      <c r="N74" s="155">
        <v>-1.0464441886101628</v>
      </c>
      <c r="O74" s="155">
        <v>3.03383717</v>
      </c>
      <c r="P74" s="58" t="s">
        <v>12</v>
      </c>
      <c r="Q74" s="23"/>
      <c r="R74" s="23"/>
      <c r="S74" s="23"/>
    </row>
    <row r="75" spans="2:19" s="5" customFormat="1" ht="18" customHeight="1" x14ac:dyDescent="0.3">
      <c r="B75" s="20"/>
      <c r="C75" s="28"/>
      <c r="D75" s="22" t="s">
        <v>44</v>
      </c>
      <c r="E75" s="22" t="s">
        <v>15</v>
      </c>
      <c r="F75" s="161">
        <v>5.04</v>
      </c>
      <c r="G75" s="161">
        <v>0</v>
      </c>
      <c r="H75" s="155">
        <v>0</v>
      </c>
      <c r="I75" s="155">
        <v>0.74274765576460478</v>
      </c>
      <c r="J75" s="155">
        <v>-0.44832899999999998</v>
      </c>
      <c r="K75" s="161">
        <v>2.7305964890347312</v>
      </c>
      <c r="L75" s="161">
        <v>3.0167541394220176</v>
      </c>
      <c r="M75" s="155">
        <v>4.6093360000000194</v>
      </c>
      <c r="N75" s="155">
        <v>5.8201821376151486</v>
      </c>
      <c r="O75" s="155">
        <v>0.29108858999999998</v>
      </c>
      <c r="P75" s="58" t="s">
        <v>14</v>
      </c>
      <c r="Q75" s="23"/>
      <c r="R75" s="23"/>
      <c r="S75" s="23"/>
    </row>
    <row r="76" spans="2:19" s="30" customFormat="1" ht="18" customHeight="1" x14ac:dyDescent="0.3">
      <c r="B76" s="24"/>
      <c r="C76" s="29"/>
      <c r="D76" s="60" t="s">
        <v>16</v>
      </c>
      <c r="E76" s="24" t="s">
        <v>16</v>
      </c>
      <c r="F76" s="162">
        <v>1.9240593691763421</v>
      </c>
      <c r="G76" s="162">
        <v>-0.21427611510670591</v>
      </c>
      <c r="H76" s="156">
        <v>0.41209569516600286</v>
      </c>
      <c r="I76" s="156">
        <v>0.46950191423741061</v>
      </c>
      <c r="J76" s="156">
        <v>2.8845551</v>
      </c>
      <c r="K76" s="162">
        <v>1.0426692254485337</v>
      </c>
      <c r="L76" s="162">
        <v>0.95395271972680273</v>
      </c>
      <c r="M76" s="156">
        <v>1.9733498777730674</v>
      </c>
      <c r="N76" s="156">
        <v>2.6042629238425929</v>
      </c>
      <c r="O76" s="156">
        <v>3.57116867</v>
      </c>
      <c r="P76" s="61" t="s">
        <v>16</v>
      </c>
      <c r="Q76" s="25"/>
      <c r="R76" s="25"/>
      <c r="S76" s="25"/>
    </row>
    <row r="77" spans="2:19" s="26" customFormat="1" ht="18" customHeight="1" x14ac:dyDescent="0.3">
      <c r="B77" s="56"/>
      <c r="C77" s="57"/>
      <c r="D77" s="74" t="s">
        <v>31</v>
      </c>
      <c r="E77" s="56"/>
      <c r="F77" s="120"/>
      <c r="G77" s="120"/>
      <c r="H77" s="83"/>
      <c r="I77" s="83"/>
      <c r="J77" s="83"/>
      <c r="K77" s="120"/>
      <c r="L77" s="120"/>
      <c r="M77" s="83"/>
      <c r="N77" s="83"/>
      <c r="O77" s="83"/>
      <c r="P77" s="78"/>
      <c r="Q77" s="25"/>
      <c r="R77" s="25"/>
      <c r="S77" s="25"/>
    </row>
    <row r="78" spans="2:19" s="5" customFormat="1" ht="18" customHeight="1" x14ac:dyDescent="0.3">
      <c r="B78" s="20">
        <v>15</v>
      </c>
      <c r="C78" s="21" t="s">
        <v>31</v>
      </c>
      <c r="D78" s="22" t="s">
        <v>42</v>
      </c>
      <c r="E78" s="22" t="s">
        <v>11</v>
      </c>
      <c r="F78" s="161">
        <v>-0.17</v>
      </c>
      <c r="G78" s="161">
        <v>0</v>
      </c>
      <c r="H78" s="155">
        <v>0.9730025772271077</v>
      </c>
      <c r="I78" s="155">
        <v>2.5565467889117026</v>
      </c>
      <c r="J78" s="155">
        <v>-2.5760000000000002E-3</v>
      </c>
      <c r="K78" s="161">
        <v>1.914686935585963</v>
      </c>
      <c r="L78" s="161">
        <v>1.8665319999999985</v>
      </c>
      <c r="M78" s="155">
        <v>2.8576959816918546</v>
      </c>
      <c r="N78" s="155">
        <v>3.3783821104080403</v>
      </c>
      <c r="O78" s="155">
        <v>3.5517566500000002</v>
      </c>
      <c r="P78" s="58" t="s">
        <v>50</v>
      </c>
      <c r="Q78" s="23"/>
      <c r="R78" s="23"/>
      <c r="S78" s="23"/>
    </row>
    <row r="79" spans="2:19" s="5" customFormat="1" ht="18" customHeight="1" x14ac:dyDescent="0.3">
      <c r="B79" s="20"/>
      <c r="C79" s="28"/>
      <c r="D79" s="22" t="s">
        <v>43</v>
      </c>
      <c r="E79" s="22" t="s">
        <v>13</v>
      </c>
      <c r="F79" s="161">
        <v>0.39</v>
      </c>
      <c r="G79" s="161">
        <v>-3.0890288686288706E-4</v>
      </c>
      <c r="H79" s="155">
        <v>1.2267478584344855</v>
      </c>
      <c r="I79" s="155">
        <v>7.1062381026686661E-2</v>
      </c>
      <c r="J79" s="155">
        <v>-0.232794</v>
      </c>
      <c r="K79" s="161">
        <v>2.1998608814899345</v>
      </c>
      <c r="L79" s="161">
        <v>1.8601999021289783</v>
      </c>
      <c r="M79" s="155">
        <v>2.9931047097895069</v>
      </c>
      <c r="N79" s="155">
        <v>1.6934327205619937</v>
      </c>
      <c r="O79" s="155">
        <v>1.0625523100000001</v>
      </c>
      <c r="P79" s="58" t="s">
        <v>12</v>
      </c>
      <c r="Q79" s="23"/>
      <c r="R79" s="23"/>
      <c r="S79" s="23"/>
    </row>
    <row r="80" spans="2:19" s="5" customFormat="1" ht="18" customHeight="1" x14ac:dyDescent="0.3">
      <c r="B80" s="20"/>
      <c r="C80" s="28"/>
      <c r="D80" s="22" t="s">
        <v>44</v>
      </c>
      <c r="E80" s="22" t="s">
        <v>15</v>
      </c>
      <c r="F80" s="161">
        <v>0.15</v>
      </c>
      <c r="G80" s="161">
        <v>-0.26868311739001538</v>
      </c>
      <c r="H80" s="155">
        <v>1.4765174264189913</v>
      </c>
      <c r="I80" s="155">
        <v>0</v>
      </c>
      <c r="J80" s="155">
        <v>0.13721179999999999</v>
      </c>
      <c r="K80" s="161">
        <v>0.52702552349186416</v>
      </c>
      <c r="L80" s="161">
        <v>-4.7926449027102525E-2</v>
      </c>
      <c r="M80" s="155">
        <v>1.3556729567128167</v>
      </c>
      <c r="N80" s="155">
        <v>1.3556729567128167</v>
      </c>
      <c r="O80" s="155">
        <v>1.34273076</v>
      </c>
      <c r="P80" s="58" t="s">
        <v>14</v>
      </c>
      <c r="Q80" s="23"/>
      <c r="R80" s="23"/>
      <c r="S80" s="23"/>
    </row>
    <row r="81" spans="2:19" s="30" customFormat="1" ht="18" customHeight="1" x14ac:dyDescent="0.3">
      <c r="B81" s="24"/>
      <c r="C81" s="29"/>
      <c r="D81" s="60" t="s">
        <v>16</v>
      </c>
      <c r="E81" s="24" t="s">
        <v>16</v>
      </c>
      <c r="F81" s="162">
        <v>0.19324285800172147</v>
      </c>
      <c r="G81" s="162">
        <v>-7.6373771706216134E-2</v>
      </c>
      <c r="H81" s="156">
        <v>1.2393028000127062</v>
      </c>
      <c r="I81" s="156">
        <v>0.62199072834758673</v>
      </c>
      <c r="J81" s="156">
        <v>-7.4928999999999996E-2</v>
      </c>
      <c r="K81" s="162">
        <v>1.660394016564104</v>
      </c>
      <c r="L81" s="162">
        <v>1.3198504928290777</v>
      </c>
      <c r="M81" s="156">
        <v>2.4983054547047079</v>
      </c>
      <c r="N81" s="156">
        <v>1.9879049033239893</v>
      </c>
      <c r="O81" s="156">
        <v>1.7149293699999999</v>
      </c>
      <c r="P81" s="61" t="s">
        <v>16</v>
      </c>
      <c r="Q81" s="25"/>
      <c r="R81" s="25"/>
      <c r="S81" s="25"/>
    </row>
    <row r="82" spans="2:19" s="26" customFormat="1" ht="18" customHeight="1" x14ac:dyDescent="0.3">
      <c r="B82" s="56"/>
      <c r="C82" s="57"/>
      <c r="D82" s="74" t="s">
        <v>32</v>
      </c>
      <c r="E82" s="56"/>
      <c r="F82" s="120"/>
      <c r="G82" s="120"/>
      <c r="H82" s="83"/>
      <c r="I82" s="83"/>
      <c r="J82" s="83"/>
      <c r="K82" s="120"/>
      <c r="L82" s="120"/>
      <c r="M82" s="83"/>
      <c r="N82" s="83"/>
      <c r="O82" s="83"/>
      <c r="P82" s="78" t="s">
        <v>51</v>
      </c>
      <c r="Q82" s="25"/>
      <c r="R82" s="25"/>
      <c r="S82" s="25"/>
    </row>
    <row r="83" spans="2:19" ht="18" customHeight="1" x14ac:dyDescent="0.3">
      <c r="B83" s="31">
        <v>16</v>
      </c>
      <c r="C83" s="32" t="s">
        <v>32</v>
      </c>
      <c r="D83" s="22" t="s">
        <v>42</v>
      </c>
      <c r="E83" s="33" t="s">
        <v>11</v>
      </c>
      <c r="F83" s="161">
        <v>0.33</v>
      </c>
      <c r="G83" s="161">
        <v>0.6052438404670154</v>
      </c>
      <c r="H83" s="155">
        <v>0.25865567375224791</v>
      </c>
      <c r="I83" s="155">
        <v>0.38449494556267705</v>
      </c>
      <c r="J83" s="155">
        <v>0.78908769999999995</v>
      </c>
      <c r="K83" s="161">
        <v>1.9909047587354678</v>
      </c>
      <c r="L83" s="161">
        <v>2.2613139866915599</v>
      </c>
      <c r="M83" s="155">
        <v>2.2406637530682616</v>
      </c>
      <c r="N83" s="155">
        <v>1.5874234757087491</v>
      </c>
      <c r="O83" s="155">
        <v>2.0522648600000002</v>
      </c>
      <c r="P83" s="58" t="s">
        <v>50</v>
      </c>
      <c r="Q83" s="23"/>
      <c r="R83" s="23"/>
      <c r="S83" s="23"/>
    </row>
    <row r="84" spans="2:19" ht="18" customHeight="1" x14ac:dyDescent="0.3">
      <c r="B84" s="22"/>
      <c r="C84" s="21"/>
      <c r="D84" s="22" t="s">
        <v>43</v>
      </c>
      <c r="E84" s="22" t="s">
        <v>13</v>
      </c>
      <c r="F84" s="161">
        <v>0.56000000000000005</v>
      </c>
      <c r="G84" s="161">
        <v>0.99154034967118532</v>
      </c>
      <c r="H84" s="155">
        <v>1.1025705081068469</v>
      </c>
      <c r="I84" s="155">
        <v>0.81204047858730621</v>
      </c>
      <c r="J84" s="155">
        <v>0.66506359999999998</v>
      </c>
      <c r="K84" s="161">
        <v>2.3815648104369203</v>
      </c>
      <c r="L84" s="161">
        <v>3.3313113737421851</v>
      </c>
      <c r="M84" s="155">
        <v>3.7241352132923122</v>
      </c>
      <c r="N84" s="155">
        <v>3.5106089658373474</v>
      </c>
      <c r="O84" s="155">
        <v>3.6187553299999999</v>
      </c>
      <c r="P84" s="58" t="s">
        <v>12</v>
      </c>
      <c r="Q84" s="23"/>
      <c r="R84" s="23"/>
      <c r="S84" s="23"/>
    </row>
    <row r="85" spans="2:19" ht="18" customHeight="1" x14ac:dyDescent="0.3">
      <c r="B85" s="22"/>
      <c r="C85" s="21"/>
      <c r="D85" s="22" t="s">
        <v>44</v>
      </c>
      <c r="E85" s="22" t="s">
        <v>15</v>
      </c>
      <c r="F85" s="161">
        <v>0.26</v>
      </c>
      <c r="G85" s="161">
        <v>0.31799278271406506</v>
      </c>
      <c r="H85" s="155">
        <v>0.51612451235511636</v>
      </c>
      <c r="I85" s="155">
        <v>0.12616344269435459</v>
      </c>
      <c r="J85" s="155">
        <v>0.75300400000000001</v>
      </c>
      <c r="K85" s="161">
        <v>1.2690484005708047</v>
      </c>
      <c r="L85" s="161">
        <v>1.3818880687440416</v>
      </c>
      <c r="M85" s="155">
        <v>1.3203469552691915</v>
      </c>
      <c r="N85" s="155">
        <v>1.2254801368367874</v>
      </c>
      <c r="O85" s="155">
        <v>1.7232316700000001</v>
      </c>
      <c r="P85" s="58" t="s">
        <v>14</v>
      </c>
      <c r="Q85" s="23"/>
      <c r="R85" s="23"/>
      <c r="S85" s="23"/>
    </row>
    <row r="86" spans="2:19" s="26" customFormat="1" ht="18" customHeight="1" thickBot="1" x14ac:dyDescent="0.35">
      <c r="B86" s="34"/>
      <c r="C86" s="111"/>
      <c r="D86" s="60" t="s">
        <v>16</v>
      </c>
      <c r="E86" s="34" t="s">
        <v>16</v>
      </c>
      <c r="F86" s="163">
        <v>0.34401235122577201</v>
      </c>
      <c r="G86" s="163">
        <v>0.52314620070809714</v>
      </c>
      <c r="H86" s="157">
        <v>0.63024347179074169</v>
      </c>
      <c r="I86" s="157">
        <v>0.330728797946929</v>
      </c>
      <c r="J86" s="157">
        <v>0.73557039999999996</v>
      </c>
      <c r="K86" s="163">
        <v>1.6391334289316273</v>
      </c>
      <c r="L86" s="163">
        <v>1.9797357782589176</v>
      </c>
      <c r="M86" s="157">
        <v>2.0358001822490035</v>
      </c>
      <c r="N86" s="157">
        <v>1.8403834661288476</v>
      </c>
      <c r="O86" s="157">
        <v>2.23778063</v>
      </c>
      <c r="P86" s="61" t="s">
        <v>16</v>
      </c>
      <c r="Q86" s="25"/>
      <c r="R86" s="25"/>
      <c r="S86" s="25"/>
    </row>
    <row r="87" spans="2:19" s="26" customFormat="1" ht="18" customHeight="1" x14ac:dyDescent="0.3">
      <c r="B87" s="56"/>
      <c r="C87" s="57"/>
      <c r="D87" s="74" t="s">
        <v>56</v>
      </c>
      <c r="E87" s="56"/>
      <c r="F87" s="76"/>
      <c r="G87" s="76"/>
      <c r="H87" s="81"/>
      <c r="I87" s="81"/>
      <c r="J87" s="81"/>
      <c r="K87" s="76"/>
      <c r="L87" s="76"/>
      <c r="M87" s="81"/>
      <c r="N87" s="81"/>
      <c r="O87" s="81"/>
      <c r="P87" s="78" t="s">
        <v>56</v>
      </c>
      <c r="Q87" s="25"/>
      <c r="R87" s="25"/>
      <c r="S87" s="25"/>
    </row>
    <row r="88" spans="2:19" ht="18" customHeight="1" x14ac:dyDescent="0.3">
      <c r="B88" s="31"/>
      <c r="C88" s="32"/>
      <c r="D88" s="22" t="s">
        <v>42</v>
      </c>
      <c r="E88" s="33"/>
      <c r="F88" s="161">
        <v>0</v>
      </c>
      <c r="G88" s="161">
        <v>0</v>
      </c>
      <c r="H88" s="155">
        <v>0</v>
      </c>
      <c r="I88" s="155">
        <v>0.74214250452525909</v>
      </c>
      <c r="J88" s="155">
        <v>0</v>
      </c>
      <c r="K88" s="161">
        <v>0.64935064935065512</v>
      </c>
      <c r="L88" s="161">
        <v>0</v>
      </c>
      <c r="M88" s="155">
        <v>0</v>
      </c>
      <c r="N88" s="155">
        <v>0.74214250452524499</v>
      </c>
      <c r="O88" s="155">
        <v>0.74214250000000004</v>
      </c>
      <c r="P88" s="58" t="s">
        <v>50</v>
      </c>
      <c r="Q88" s="23"/>
      <c r="R88" s="23"/>
      <c r="S88" s="23"/>
    </row>
    <row r="89" spans="2:19" ht="18" customHeight="1" x14ac:dyDescent="0.3">
      <c r="B89" s="22"/>
      <c r="C89" s="21"/>
      <c r="D89" s="22" t="s">
        <v>43</v>
      </c>
      <c r="E89" s="22"/>
      <c r="F89" s="161">
        <v>0.52</v>
      </c>
      <c r="G89" s="161">
        <v>2.5691307195114002</v>
      </c>
      <c r="H89" s="155">
        <v>0.2947806485174268</v>
      </c>
      <c r="I89" s="155">
        <v>1.1452165786052395</v>
      </c>
      <c r="J89" s="155">
        <v>-1.2326159999999999</v>
      </c>
      <c r="K89" s="161">
        <v>3.0633006074373581</v>
      </c>
      <c r="L89" s="161">
        <v>4.5294965497315376</v>
      </c>
      <c r="M89" s="155">
        <v>4.6266121018841311</v>
      </c>
      <c r="N89" s="155">
        <v>4.5906438123225035</v>
      </c>
      <c r="O89" s="155">
        <v>2.7670544399999999</v>
      </c>
      <c r="P89" s="58" t="s">
        <v>12</v>
      </c>
      <c r="Q89" s="23"/>
      <c r="R89" s="23"/>
      <c r="S89" s="23"/>
    </row>
    <row r="90" spans="2:19" ht="18" customHeight="1" x14ac:dyDescent="0.3">
      <c r="B90" s="22"/>
      <c r="C90" s="21"/>
      <c r="D90" s="22" t="s">
        <v>44</v>
      </c>
      <c r="E90" s="22"/>
      <c r="F90" s="161">
        <v>1.1299999999999999</v>
      </c>
      <c r="G90" s="161">
        <v>4.2125646822753628</v>
      </c>
      <c r="H90" s="155">
        <v>0.41572184429327297</v>
      </c>
      <c r="I90" s="155">
        <v>-1.3929944920969368</v>
      </c>
      <c r="J90" s="155">
        <v>2.7826000000000001E-3</v>
      </c>
      <c r="K90" s="161">
        <v>3.1780558025068517</v>
      </c>
      <c r="L90" s="161">
        <v>6.3305780975877468</v>
      </c>
      <c r="M90" s="155">
        <v>6.6325916619598413</v>
      </c>
      <c r="N90" s="155">
        <v>4.3541142649151876</v>
      </c>
      <c r="O90" s="155">
        <v>3.19096022</v>
      </c>
      <c r="P90" s="58" t="s">
        <v>14</v>
      </c>
      <c r="Q90" s="23"/>
      <c r="R90" s="23"/>
      <c r="S90" s="23"/>
    </row>
    <row r="91" spans="2:19" s="26" customFormat="1" ht="18" customHeight="1" thickBot="1" x14ac:dyDescent="0.35">
      <c r="B91" s="34"/>
      <c r="C91" s="111"/>
      <c r="D91" s="60" t="s">
        <v>16</v>
      </c>
      <c r="E91" s="34"/>
      <c r="F91" s="162">
        <v>0.62610083086270996</v>
      </c>
      <c r="G91" s="162">
        <v>2.744779600599343</v>
      </c>
      <c r="H91" s="156">
        <v>0.29773360142267014</v>
      </c>
      <c r="I91" s="156">
        <v>0.46158404456259533</v>
      </c>
      <c r="J91" s="156">
        <v>-0.80210300000000001</v>
      </c>
      <c r="K91" s="162">
        <v>2.8635550313854896</v>
      </c>
      <c r="L91" s="162">
        <v>4.5544864094234638</v>
      </c>
      <c r="M91" s="156">
        <v>4.6932872203790277</v>
      </c>
      <c r="N91" s="156">
        <v>4.1745301973501459</v>
      </c>
      <c r="O91" s="156">
        <v>2.6959629600000001</v>
      </c>
      <c r="P91" s="61" t="s">
        <v>16</v>
      </c>
      <c r="Q91" s="25"/>
      <c r="R91" s="25"/>
      <c r="S91" s="25"/>
    </row>
    <row r="92" spans="2:19" s="26" customFormat="1" ht="18" customHeight="1" x14ac:dyDescent="0.3">
      <c r="B92" s="56"/>
      <c r="C92" s="57"/>
      <c r="D92" s="74" t="s">
        <v>55</v>
      </c>
      <c r="E92" s="56"/>
      <c r="F92" s="120"/>
      <c r="G92" s="120"/>
      <c r="H92" s="83"/>
      <c r="I92" s="83"/>
      <c r="J92" s="83"/>
      <c r="K92" s="120"/>
      <c r="L92" s="120"/>
      <c r="M92" s="83"/>
      <c r="N92" s="83"/>
      <c r="O92" s="83"/>
      <c r="P92" s="78" t="s">
        <v>55</v>
      </c>
      <c r="Q92" s="25"/>
      <c r="R92" s="25"/>
      <c r="S92" s="25"/>
    </row>
    <row r="93" spans="2:19" ht="18" customHeight="1" x14ac:dyDescent="0.3">
      <c r="B93" s="31"/>
      <c r="C93" s="32"/>
      <c r="D93" s="22" t="s">
        <v>42</v>
      </c>
      <c r="E93" s="33"/>
      <c r="F93" s="161">
        <v>-0.51949460783359513</v>
      </c>
      <c r="G93" s="161">
        <v>1.1685340067057306</v>
      </c>
      <c r="H93" s="155">
        <v>0</v>
      </c>
      <c r="I93" s="155">
        <v>1.7278840103015416</v>
      </c>
      <c r="J93" s="155">
        <v>0.43352000000000002</v>
      </c>
      <c r="K93" s="161">
        <v>0.60460340447510141</v>
      </c>
      <c r="L93" s="161">
        <v>1.2507074446707733</v>
      </c>
      <c r="M93" s="155">
        <v>1.5126029917517103</v>
      </c>
      <c r="N93" s="155">
        <v>3.2666230272870633</v>
      </c>
      <c r="O93" s="155">
        <v>3.3627729799999999</v>
      </c>
      <c r="P93" s="58" t="s">
        <v>50</v>
      </c>
      <c r="Q93" s="23"/>
      <c r="R93" s="23"/>
      <c r="S93" s="23"/>
    </row>
    <row r="94" spans="2:19" ht="18" customHeight="1" x14ac:dyDescent="0.3">
      <c r="B94" s="22"/>
      <c r="C94" s="21"/>
      <c r="D94" s="22" t="s">
        <v>43</v>
      </c>
      <c r="E94" s="22"/>
      <c r="F94" s="161">
        <v>0.31256703131703134</v>
      </c>
      <c r="G94" s="161">
        <v>0.67200280684810476</v>
      </c>
      <c r="H94" s="155">
        <v>0</v>
      </c>
      <c r="I94" s="155">
        <v>1.2350349556541089</v>
      </c>
      <c r="J94" s="155">
        <v>0</v>
      </c>
      <c r="K94" s="161">
        <v>0.53464278786783392</v>
      </c>
      <c r="L94" s="161">
        <v>0.98667029738885859</v>
      </c>
      <c r="M94" s="155">
        <v>0.98667029738885859</v>
      </c>
      <c r="N94" s="155">
        <v>2.2338909761127734</v>
      </c>
      <c r="O94" s="155">
        <v>1.91533723</v>
      </c>
      <c r="P94" s="58" t="s">
        <v>12</v>
      </c>
      <c r="Q94" s="23"/>
      <c r="R94" s="23"/>
      <c r="S94" s="23"/>
    </row>
    <row r="95" spans="2:19" ht="18" customHeight="1" x14ac:dyDescent="0.3">
      <c r="B95" s="22"/>
      <c r="C95" s="21"/>
      <c r="D95" s="22" t="s">
        <v>44</v>
      </c>
      <c r="E95" s="22"/>
      <c r="F95" s="161">
        <v>-2.5805212069308654</v>
      </c>
      <c r="G95" s="161">
        <v>-0.47851895773027059</v>
      </c>
      <c r="H95" s="155">
        <v>0</v>
      </c>
      <c r="I95" s="155">
        <v>0</v>
      </c>
      <c r="J95" s="155">
        <v>0</v>
      </c>
      <c r="K95" s="161">
        <v>1.5872630367500307</v>
      </c>
      <c r="L95" s="161">
        <v>0.66021064612606928</v>
      </c>
      <c r="M95" s="155">
        <v>0.66021064612606928</v>
      </c>
      <c r="N95" s="155">
        <v>-0.97840281831672593</v>
      </c>
      <c r="O95" s="155">
        <v>-0.47851900000000003</v>
      </c>
      <c r="P95" s="58" t="s">
        <v>14</v>
      </c>
      <c r="Q95" s="23"/>
      <c r="R95" s="23"/>
      <c r="S95" s="23"/>
    </row>
    <row r="96" spans="2:19" s="26" customFormat="1" ht="18" customHeight="1" thickBot="1" x14ac:dyDescent="0.35">
      <c r="B96" s="34"/>
      <c r="C96" s="111"/>
      <c r="D96" s="60" t="s">
        <v>16</v>
      </c>
      <c r="E96" s="34"/>
      <c r="F96" s="162">
        <v>-1.2147809975588471</v>
      </c>
      <c r="G96" s="162">
        <v>0.27339850163419938</v>
      </c>
      <c r="H96" s="156">
        <v>0</v>
      </c>
      <c r="I96" s="156">
        <v>0.79701784965648903</v>
      </c>
      <c r="J96" s="156">
        <v>0.1093935</v>
      </c>
      <c r="K96" s="162">
        <v>1.0552494033986504</v>
      </c>
      <c r="L96" s="162">
        <v>0.911181060538091</v>
      </c>
      <c r="M96" s="156">
        <v>0.97691847554917111</v>
      </c>
      <c r="N96" s="156">
        <v>1.020506448739722</v>
      </c>
      <c r="O96" s="156">
        <v>1.18316222</v>
      </c>
      <c r="P96" s="61" t="s">
        <v>16</v>
      </c>
      <c r="Q96" s="25"/>
      <c r="R96" s="25"/>
      <c r="S96" s="25"/>
    </row>
    <row r="97" spans="2:19" s="119" customFormat="1" ht="28.4" customHeight="1" thickBot="1" x14ac:dyDescent="0.4">
      <c r="B97" s="113"/>
      <c r="C97" s="114"/>
      <c r="D97" s="115" t="s">
        <v>57</v>
      </c>
      <c r="E97" s="113"/>
      <c r="F97" s="122"/>
      <c r="G97" s="122"/>
      <c r="H97" s="116"/>
      <c r="I97" s="116"/>
      <c r="J97" s="116"/>
      <c r="K97" s="122"/>
      <c r="L97" s="122"/>
      <c r="M97" s="116"/>
      <c r="N97" s="116"/>
      <c r="O97" s="116"/>
      <c r="P97" s="117" t="s">
        <v>58</v>
      </c>
      <c r="Q97" s="118"/>
      <c r="R97" s="118"/>
      <c r="S97" s="118"/>
    </row>
    <row r="98" spans="2:19" ht="18" customHeight="1" x14ac:dyDescent="0.35">
      <c r="B98" s="42"/>
      <c r="C98" s="37" t="s">
        <v>33</v>
      </c>
      <c r="D98" s="90" t="s">
        <v>45</v>
      </c>
      <c r="E98" s="38" t="s">
        <v>11</v>
      </c>
      <c r="F98" s="91">
        <v>0.31369629990914483</v>
      </c>
      <c r="G98" s="91">
        <v>0.72197983677527222</v>
      </c>
      <c r="H98" s="93">
        <v>0.31862940109702598</v>
      </c>
      <c r="I98" s="93">
        <v>0.40344790584265422</v>
      </c>
      <c r="J98" s="93">
        <v>0.75497890000000001</v>
      </c>
      <c r="K98" s="91">
        <v>1.5827762826587266</v>
      </c>
      <c r="L98" s="91">
        <v>1.9649660237102795</v>
      </c>
      <c r="M98" s="93">
        <v>2.0769971443572288</v>
      </c>
      <c r="N98" s="93">
        <v>1.7688118502099393</v>
      </c>
      <c r="O98" s="93">
        <v>2.2164955100000001</v>
      </c>
      <c r="P98" s="94" t="s">
        <v>10</v>
      </c>
      <c r="Q98"/>
      <c r="R98"/>
      <c r="S98"/>
    </row>
    <row r="99" spans="2:19" ht="18" customHeight="1" x14ac:dyDescent="0.35">
      <c r="B99" s="112"/>
      <c r="C99" s="39" t="s">
        <v>34</v>
      </c>
      <c r="D99" s="90" t="s">
        <v>46</v>
      </c>
      <c r="E99" s="38" t="s">
        <v>13</v>
      </c>
      <c r="F99" s="91">
        <v>0.5315568097002954</v>
      </c>
      <c r="G99" s="91">
        <v>0.78645957440026359</v>
      </c>
      <c r="H99" s="93">
        <v>0.75823337430554272</v>
      </c>
      <c r="I99" s="93">
        <v>0.65916515862114033</v>
      </c>
      <c r="J99" s="93">
        <v>0.48842839999999998</v>
      </c>
      <c r="K99" s="91">
        <v>2.3582925582545711</v>
      </c>
      <c r="L99" s="91">
        <v>2.9243140231648646</v>
      </c>
      <c r="M99" s="93">
        <v>3.2170981953476341</v>
      </c>
      <c r="N99" s="93">
        <v>2.7634002891553822</v>
      </c>
      <c r="O99" s="93">
        <v>2.7193144299999998</v>
      </c>
      <c r="P99" s="94" t="s">
        <v>12</v>
      </c>
      <c r="Q99"/>
      <c r="R99"/>
      <c r="S99"/>
    </row>
    <row r="100" spans="2:19" ht="18" customHeight="1" x14ac:dyDescent="0.35">
      <c r="B100" s="38"/>
      <c r="C100" s="39" t="s">
        <v>35</v>
      </c>
      <c r="D100" s="90" t="s">
        <v>47</v>
      </c>
      <c r="E100" s="38" t="s">
        <v>15</v>
      </c>
      <c r="F100" s="91">
        <v>0.27719932769161426</v>
      </c>
      <c r="G100" s="91">
        <v>0.38347009116947417</v>
      </c>
      <c r="H100" s="93">
        <v>0.36939028961322767</v>
      </c>
      <c r="I100" s="93">
        <v>0.31954622029314406</v>
      </c>
      <c r="J100" s="93">
        <v>0.41004089999999999</v>
      </c>
      <c r="K100" s="91">
        <v>1.3518473073511172</v>
      </c>
      <c r="L100" s="91">
        <v>1.4795364736412076</v>
      </c>
      <c r="M100" s="93">
        <v>1.4254067792498937</v>
      </c>
      <c r="N100" s="93">
        <v>1.3564160049688967</v>
      </c>
      <c r="O100" s="93">
        <v>1.49068731</v>
      </c>
      <c r="P100" s="94" t="s">
        <v>14</v>
      </c>
      <c r="Q100"/>
      <c r="R100"/>
      <c r="S100"/>
    </row>
    <row r="101" spans="2:19" s="26" customFormat="1" ht="18" customHeight="1" thickBot="1" x14ac:dyDescent="0.4">
      <c r="B101" s="41"/>
      <c r="C101" s="40"/>
      <c r="D101" s="100" t="s">
        <v>16</v>
      </c>
      <c r="E101" s="41" t="s">
        <v>16</v>
      </c>
      <c r="F101" s="101">
        <v>0.35141660973717642</v>
      </c>
      <c r="G101" s="101">
        <v>0.53947144251167733</v>
      </c>
      <c r="H101" s="102">
        <v>0.46826475267351947</v>
      </c>
      <c r="I101" s="102">
        <v>0.42345498356945693</v>
      </c>
      <c r="J101" s="102">
        <v>0.47858319999999999</v>
      </c>
      <c r="K101" s="101">
        <v>1.6570076159996061</v>
      </c>
      <c r="L101" s="101">
        <v>1.9380218102506008</v>
      </c>
      <c r="M101" s="102">
        <v>2.0001482854338226</v>
      </c>
      <c r="N101" s="102">
        <v>1.7944653038459268</v>
      </c>
      <c r="O101" s="102">
        <v>1.92346054</v>
      </c>
      <c r="P101" s="103" t="s">
        <v>16</v>
      </c>
      <c r="Q101"/>
      <c r="R101"/>
      <c r="S101"/>
    </row>
    <row r="102" spans="2:19" x14ac:dyDescent="0.3">
      <c r="K102" s="8"/>
      <c r="L102" s="8"/>
      <c r="M102" s="8"/>
      <c r="N102" s="8"/>
      <c r="O102" s="8"/>
    </row>
    <row r="103" spans="2:19" x14ac:dyDescent="0.3">
      <c r="K103" s="8"/>
      <c r="L103" s="8"/>
      <c r="M103" s="8"/>
      <c r="N103" s="8"/>
      <c r="O103" s="8"/>
    </row>
    <row r="104" spans="2:19" x14ac:dyDescent="0.3">
      <c r="K104" s="8"/>
      <c r="L104" s="8"/>
      <c r="M104" s="8"/>
      <c r="N104" s="8"/>
      <c r="O104" s="8"/>
    </row>
    <row r="105" spans="2:19" x14ac:dyDescent="0.3">
      <c r="K105" s="8"/>
      <c r="L105" s="8"/>
      <c r="M105" s="8"/>
      <c r="N105" s="8"/>
      <c r="O105" s="8"/>
    </row>
    <row r="106" spans="2:19" x14ac:dyDescent="0.3">
      <c r="K106" s="8"/>
      <c r="L106" s="8"/>
      <c r="M106" s="8"/>
      <c r="N106" s="8"/>
      <c r="O106" s="8"/>
    </row>
    <row r="107" spans="2:19" x14ac:dyDescent="0.3">
      <c r="K107" s="8"/>
      <c r="L107" s="8"/>
      <c r="M107" s="8"/>
      <c r="N107" s="8"/>
      <c r="O107" s="8"/>
    </row>
    <row r="108" spans="2:19" x14ac:dyDescent="0.3">
      <c r="K108" s="8"/>
      <c r="L108" s="8"/>
      <c r="M108" s="8"/>
      <c r="N108" s="8"/>
      <c r="O108" s="8"/>
    </row>
    <row r="109" spans="2:19" x14ac:dyDescent="0.3">
      <c r="K109" s="8"/>
      <c r="L109" s="8"/>
      <c r="M109" s="8"/>
      <c r="N109" s="8"/>
      <c r="O109" s="8"/>
    </row>
    <row r="110" spans="2:19" x14ac:dyDescent="0.3">
      <c r="K110" s="8"/>
      <c r="L110" s="8"/>
      <c r="M110" s="8"/>
      <c r="N110" s="8"/>
      <c r="O110" s="8"/>
    </row>
    <row r="111" spans="2:19" x14ac:dyDescent="0.3">
      <c r="K111" s="8"/>
      <c r="L111" s="8"/>
      <c r="M111" s="8"/>
      <c r="N111" s="8"/>
      <c r="O111" s="8"/>
    </row>
    <row r="112" spans="2:19" x14ac:dyDescent="0.3">
      <c r="K112" s="8"/>
      <c r="L112" s="8"/>
      <c r="M112" s="8"/>
      <c r="N112" s="8"/>
      <c r="O112" s="8"/>
    </row>
    <row r="113" spans="11:15" x14ac:dyDescent="0.3">
      <c r="K113" s="8"/>
      <c r="L113" s="8"/>
      <c r="M113" s="8"/>
      <c r="N113" s="8"/>
      <c r="O113" s="8"/>
    </row>
    <row r="114" spans="11:15" x14ac:dyDescent="0.3">
      <c r="K114" s="8"/>
      <c r="L114" s="8"/>
      <c r="M114" s="8"/>
      <c r="N114" s="8"/>
      <c r="O114" s="8"/>
    </row>
    <row r="115" spans="11:15" x14ac:dyDescent="0.3">
      <c r="K115" s="8"/>
      <c r="L115" s="8"/>
      <c r="M115" s="8"/>
      <c r="N115" s="8"/>
      <c r="O115" s="8"/>
    </row>
    <row r="116" spans="11:15" x14ac:dyDescent="0.3">
      <c r="K116" s="8"/>
      <c r="L116" s="8"/>
      <c r="M116" s="8"/>
      <c r="N116" s="8"/>
      <c r="O116" s="8"/>
    </row>
    <row r="117" spans="11:15" x14ac:dyDescent="0.3">
      <c r="K117" s="8"/>
      <c r="L117" s="8"/>
      <c r="M117" s="8"/>
      <c r="N117" s="8"/>
      <c r="O117" s="8"/>
    </row>
    <row r="118" spans="11:15" x14ac:dyDescent="0.3">
      <c r="K118" s="8"/>
      <c r="L118" s="8"/>
      <c r="M118" s="8"/>
      <c r="N118" s="8"/>
      <c r="O118" s="8"/>
    </row>
    <row r="119" spans="11:15" x14ac:dyDescent="0.3">
      <c r="K119" s="8"/>
      <c r="L119" s="8"/>
      <c r="M119" s="8"/>
      <c r="N119" s="8"/>
      <c r="O119" s="8"/>
    </row>
    <row r="120" spans="11:15" x14ac:dyDescent="0.3">
      <c r="K120" s="8"/>
      <c r="L120" s="8"/>
      <c r="M120" s="8"/>
      <c r="N120" s="8"/>
      <c r="O120" s="8"/>
    </row>
    <row r="121" spans="11:15" x14ac:dyDescent="0.3">
      <c r="K121" s="8"/>
      <c r="L121" s="8"/>
      <c r="M121" s="8"/>
      <c r="N121" s="8"/>
      <c r="O121" s="8"/>
    </row>
    <row r="122" spans="11:15" x14ac:dyDescent="0.3">
      <c r="K122" s="8"/>
      <c r="L122" s="8"/>
      <c r="M122" s="8"/>
      <c r="N122" s="8"/>
      <c r="O122" s="8"/>
    </row>
    <row r="123" spans="11:15" x14ac:dyDescent="0.3">
      <c r="K123" s="8"/>
      <c r="L123" s="8"/>
      <c r="M123" s="8"/>
      <c r="N123" s="8"/>
      <c r="O123" s="8"/>
    </row>
    <row r="124" spans="11:15" x14ac:dyDescent="0.3">
      <c r="K124" s="8"/>
      <c r="L124" s="8"/>
      <c r="M124" s="8"/>
      <c r="N124" s="8"/>
      <c r="O124" s="8"/>
    </row>
    <row r="125" spans="11:15" x14ac:dyDescent="0.3">
      <c r="K125" s="8"/>
      <c r="L125" s="8"/>
      <c r="M125" s="8"/>
      <c r="N125" s="8"/>
      <c r="O125" s="8"/>
    </row>
    <row r="126" spans="11:15" x14ac:dyDescent="0.3">
      <c r="K126" s="8"/>
      <c r="L126" s="8"/>
      <c r="M126" s="8"/>
      <c r="N126" s="8"/>
      <c r="O126" s="8"/>
    </row>
    <row r="127" spans="11:15" x14ac:dyDescent="0.3">
      <c r="K127" s="8"/>
      <c r="L127" s="8"/>
      <c r="M127" s="8"/>
      <c r="N127" s="8"/>
      <c r="O127" s="8"/>
    </row>
    <row r="128" spans="11:15" x14ac:dyDescent="0.3">
      <c r="K128" s="8"/>
      <c r="L128" s="8"/>
      <c r="M128" s="8"/>
      <c r="N128" s="8"/>
      <c r="O128" s="8"/>
    </row>
    <row r="129" spans="11:15" x14ac:dyDescent="0.3">
      <c r="K129" s="8"/>
      <c r="L129" s="8"/>
      <c r="M129" s="8"/>
      <c r="N129" s="8"/>
      <c r="O129" s="8"/>
    </row>
    <row r="130" spans="11:15" x14ac:dyDescent="0.3">
      <c r="K130" s="8"/>
      <c r="L130" s="8"/>
      <c r="M130" s="8"/>
      <c r="N130" s="8"/>
      <c r="O130" s="8"/>
    </row>
    <row r="131" spans="11:15" x14ac:dyDescent="0.3">
      <c r="K131" s="8"/>
      <c r="L131" s="8"/>
      <c r="M131" s="8"/>
      <c r="N131" s="8"/>
      <c r="O131" s="8"/>
    </row>
    <row r="132" spans="11:15" x14ac:dyDescent="0.3">
      <c r="K132" s="8"/>
      <c r="L132" s="8"/>
      <c r="M132" s="8"/>
      <c r="N132" s="8"/>
      <c r="O132" s="8"/>
    </row>
    <row r="133" spans="11:15" x14ac:dyDescent="0.3">
      <c r="K133" s="8"/>
      <c r="L133" s="8"/>
      <c r="M133" s="8"/>
      <c r="N133" s="8"/>
      <c r="O133" s="8"/>
    </row>
    <row r="134" spans="11:15" x14ac:dyDescent="0.3">
      <c r="K134" s="8"/>
      <c r="L134" s="8"/>
      <c r="M134" s="8"/>
      <c r="N134" s="8"/>
      <c r="O134" s="8"/>
    </row>
    <row r="135" spans="11:15" x14ac:dyDescent="0.3">
      <c r="K135" s="8"/>
      <c r="L135" s="8"/>
      <c r="M135" s="8"/>
      <c r="N135" s="8"/>
      <c r="O135" s="8"/>
    </row>
    <row r="136" spans="11:15" x14ac:dyDescent="0.3">
      <c r="K136" s="8"/>
      <c r="L136" s="8"/>
      <c r="M136" s="8"/>
      <c r="N136" s="8"/>
      <c r="O136" s="8"/>
    </row>
    <row r="137" spans="11:15" x14ac:dyDescent="0.3">
      <c r="K137" s="8"/>
      <c r="L137" s="8"/>
      <c r="M137" s="8"/>
      <c r="N137" s="8"/>
      <c r="O137" s="8"/>
    </row>
    <row r="138" spans="11:15" x14ac:dyDescent="0.3">
      <c r="K138" s="8"/>
      <c r="L138" s="8"/>
      <c r="M138" s="8"/>
      <c r="N138" s="8"/>
      <c r="O138" s="8"/>
    </row>
    <row r="139" spans="11:15" x14ac:dyDescent="0.3">
      <c r="K139" s="8"/>
      <c r="L139" s="8"/>
      <c r="M139" s="8"/>
      <c r="N139" s="8"/>
      <c r="O139" s="8"/>
    </row>
    <row r="140" spans="11:15" x14ac:dyDescent="0.3">
      <c r="K140" s="8"/>
      <c r="L140" s="8"/>
      <c r="M140" s="8"/>
      <c r="N140" s="8"/>
      <c r="O140" s="8"/>
    </row>
    <row r="141" spans="11:15" x14ac:dyDescent="0.3">
      <c r="K141" s="8"/>
      <c r="L141" s="8"/>
      <c r="M141" s="8"/>
      <c r="N141" s="8"/>
      <c r="O141" s="8"/>
    </row>
    <row r="142" spans="11:15" x14ac:dyDescent="0.3">
      <c r="K142" s="8"/>
      <c r="L142" s="8"/>
      <c r="M142" s="8"/>
      <c r="N142" s="8"/>
      <c r="O142" s="8"/>
    </row>
    <row r="143" spans="11:15" x14ac:dyDescent="0.3">
      <c r="K143" s="8"/>
      <c r="L143" s="8"/>
      <c r="M143" s="8"/>
      <c r="N143" s="8"/>
      <c r="O143" s="8"/>
    </row>
    <row r="144" spans="11:15" x14ac:dyDescent="0.3">
      <c r="K144" s="8"/>
      <c r="L144" s="8"/>
      <c r="M144" s="8"/>
      <c r="N144" s="8"/>
      <c r="O144" s="8"/>
    </row>
    <row r="145" spans="11:15" x14ac:dyDescent="0.3">
      <c r="K145" s="8"/>
      <c r="L145" s="8"/>
      <c r="M145" s="8"/>
      <c r="N145" s="8"/>
      <c r="O145" s="8"/>
    </row>
    <row r="146" spans="11:15" x14ac:dyDescent="0.3">
      <c r="K146" s="8"/>
      <c r="L146" s="8"/>
      <c r="M146" s="8"/>
      <c r="N146" s="8"/>
      <c r="O146" s="8"/>
    </row>
    <row r="147" spans="11:15" x14ac:dyDescent="0.3">
      <c r="K147" s="8"/>
      <c r="L147" s="8"/>
      <c r="M147" s="8"/>
      <c r="N147" s="8"/>
      <c r="O147" s="8"/>
    </row>
    <row r="148" spans="11:15" x14ac:dyDescent="0.3">
      <c r="K148" s="8"/>
      <c r="L148" s="8"/>
      <c r="M148" s="8"/>
      <c r="N148" s="8"/>
      <c r="O148" s="8"/>
    </row>
    <row r="149" spans="11:15" x14ac:dyDescent="0.3">
      <c r="K149" s="8"/>
      <c r="L149" s="8"/>
      <c r="M149" s="8"/>
      <c r="N149" s="8"/>
      <c r="O149" s="8"/>
    </row>
    <row r="150" spans="11:15" x14ac:dyDescent="0.3">
      <c r="K150" s="8"/>
      <c r="L150" s="8"/>
      <c r="M150" s="8"/>
      <c r="N150" s="8"/>
      <c r="O150" s="8"/>
    </row>
    <row r="151" spans="11:15" x14ac:dyDescent="0.3">
      <c r="K151" s="8"/>
      <c r="L151" s="8"/>
      <c r="M151" s="8"/>
      <c r="N151" s="8"/>
      <c r="O151" s="8"/>
    </row>
    <row r="152" spans="11:15" x14ac:dyDescent="0.3">
      <c r="K152" s="8"/>
      <c r="L152" s="8"/>
      <c r="M152" s="8"/>
      <c r="N152" s="8"/>
      <c r="O152" s="8"/>
    </row>
    <row r="153" spans="11:15" x14ac:dyDescent="0.3">
      <c r="K153" s="8"/>
      <c r="L153" s="8"/>
      <c r="M153" s="8"/>
      <c r="N153" s="8"/>
      <c r="O153" s="8"/>
    </row>
    <row r="154" spans="11:15" x14ac:dyDescent="0.3">
      <c r="K154" s="8"/>
      <c r="L154" s="8"/>
      <c r="M154" s="8"/>
      <c r="N154" s="8"/>
      <c r="O154" s="8"/>
    </row>
    <row r="155" spans="11:15" x14ac:dyDescent="0.3">
      <c r="K155" s="8"/>
      <c r="L155" s="8"/>
      <c r="M155" s="8"/>
      <c r="N155" s="8"/>
      <c r="O155" s="8"/>
    </row>
    <row r="156" spans="11:15" x14ac:dyDescent="0.3">
      <c r="K156" s="8"/>
      <c r="L156" s="8"/>
      <c r="M156" s="8"/>
      <c r="N156" s="8"/>
      <c r="O156" s="8"/>
    </row>
    <row r="157" spans="11:15" x14ac:dyDescent="0.3">
      <c r="K157" s="8"/>
      <c r="L157" s="8"/>
      <c r="M157" s="8"/>
      <c r="N157" s="8"/>
      <c r="O157" s="8"/>
    </row>
    <row r="158" spans="11:15" x14ac:dyDescent="0.3">
      <c r="K158" s="8"/>
      <c r="L158" s="8"/>
      <c r="M158" s="8"/>
      <c r="N158" s="8"/>
      <c r="O158" s="8"/>
    </row>
    <row r="159" spans="11:15" x14ac:dyDescent="0.3">
      <c r="K159" s="8"/>
      <c r="L159" s="8"/>
      <c r="M159" s="8"/>
      <c r="N159" s="8"/>
      <c r="O159" s="8"/>
    </row>
    <row r="160" spans="11:15" x14ac:dyDescent="0.3">
      <c r="K160" s="8"/>
      <c r="L160" s="8"/>
      <c r="M160" s="8"/>
      <c r="N160" s="8"/>
      <c r="O160" s="8"/>
    </row>
    <row r="161" spans="11:15" x14ac:dyDescent="0.3">
      <c r="K161" s="8"/>
      <c r="L161" s="8"/>
      <c r="M161" s="8"/>
      <c r="N161" s="8"/>
      <c r="O161" s="8"/>
    </row>
    <row r="162" spans="11:15" x14ac:dyDescent="0.3">
      <c r="K162" s="8"/>
      <c r="L162" s="8"/>
      <c r="M162" s="8"/>
      <c r="N162" s="8"/>
      <c r="O162" s="8"/>
    </row>
    <row r="163" spans="11:15" x14ac:dyDescent="0.3">
      <c r="K163" s="8"/>
      <c r="L163" s="8"/>
      <c r="M163" s="8"/>
      <c r="N163" s="8"/>
      <c r="O163" s="8"/>
    </row>
    <row r="164" spans="11:15" x14ac:dyDescent="0.3">
      <c r="K164" s="8"/>
      <c r="L164" s="8"/>
      <c r="M164" s="8"/>
      <c r="N164" s="8"/>
      <c r="O164" s="8"/>
    </row>
    <row r="165" spans="11:15" x14ac:dyDescent="0.3">
      <c r="K165" s="8"/>
      <c r="L165" s="8"/>
      <c r="M165" s="8"/>
      <c r="N165" s="8"/>
      <c r="O165" s="8"/>
    </row>
    <row r="166" spans="11:15" x14ac:dyDescent="0.3">
      <c r="K166" s="8"/>
      <c r="L166" s="8"/>
      <c r="M166" s="8"/>
      <c r="N166" s="8"/>
      <c r="O166" s="8"/>
    </row>
    <row r="167" spans="11:15" x14ac:dyDescent="0.3">
      <c r="K167" s="8"/>
      <c r="L167" s="8"/>
      <c r="M167" s="8"/>
      <c r="N167" s="8"/>
      <c r="O167" s="8"/>
    </row>
    <row r="168" spans="11:15" x14ac:dyDescent="0.3">
      <c r="K168" s="8"/>
      <c r="L168" s="8"/>
      <c r="M168" s="8"/>
      <c r="N168" s="8"/>
      <c r="O168" s="8"/>
    </row>
    <row r="169" spans="11:15" x14ac:dyDescent="0.3">
      <c r="K169" s="8"/>
      <c r="L169" s="8"/>
      <c r="M169" s="8"/>
      <c r="N169" s="8"/>
      <c r="O169" s="8"/>
    </row>
    <row r="170" spans="11:15" x14ac:dyDescent="0.3">
      <c r="K170" s="8"/>
      <c r="L170" s="8"/>
      <c r="M170" s="8"/>
      <c r="N170" s="8"/>
      <c r="O170" s="8"/>
    </row>
    <row r="171" spans="11:15" x14ac:dyDescent="0.3">
      <c r="K171" s="8"/>
      <c r="L171" s="8"/>
      <c r="M171" s="8"/>
      <c r="N171" s="8"/>
      <c r="O171" s="8"/>
    </row>
    <row r="172" spans="11:15" x14ac:dyDescent="0.3">
      <c r="K172" s="8"/>
      <c r="L172" s="8"/>
      <c r="M172" s="8"/>
      <c r="N172" s="8"/>
      <c r="O172" s="8"/>
    </row>
    <row r="173" spans="11:15" x14ac:dyDescent="0.3">
      <c r="K173" s="8"/>
      <c r="L173" s="8"/>
      <c r="M173" s="8"/>
      <c r="N173" s="8"/>
      <c r="O173" s="8"/>
    </row>
    <row r="174" spans="11:15" x14ac:dyDescent="0.3">
      <c r="K174" s="8"/>
      <c r="L174" s="8"/>
      <c r="M174" s="8"/>
      <c r="N174" s="8"/>
      <c r="O174" s="8"/>
    </row>
    <row r="175" spans="11:15" x14ac:dyDescent="0.3">
      <c r="K175" s="8"/>
      <c r="L175" s="8"/>
      <c r="M175" s="8"/>
      <c r="N175" s="8"/>
      <c r="O175" s="8"/>
    </row>
    <row r="176" spans="11:15" x14ac:dyDescent="0.3">
      <c r="K176" s="8"/>
      <c r="L176" s="8"/>
      <c r="M176" s="8"/>
      <c r="N176" s="8"/>
      <c r="O176" s="8"/>
    </row>
    <row r="177" spans="11:15" x14ac:dyDescent="0.3">
      <c r="K177" s="8"/>
      <c r="L177" s="8"/>
      <c r="M177" s="8"/>
      <c r="N177" s="8"/>
      <c r="O177" s="8"/>
    </row>
    <row r="178" spans="11:15" x14ac:dyDescent="0.3">
      <c r="K178" s="8"/>
      <c r="L178" s="8"/>
      <c r="M178" s="8"/>
      <c r="N178" s="8"/>
      <c r="O178" s="8"/>
    </row>
    <row r="179" spans="11:15" x14ac:dyDescent="0.3">
      <c r="K179" s="8"/>
      <c r="L179" s="8"/>
      <c r="M179" s="8"/>
      <c r="N179" s="8"/>
      <c r="O179" s="8"/>
    </row>
    <row r="180" spans="11:15" x14ac:dyDescent="0.3">
      <c r="K180" s="8"/>
      <c r="L180" s="8"/>
      <c r="M180" s="8"/>
      <c r="N180" s="8"/>
      <c r="O180" s="8"/>
    </row>
    <row r="181" spans="11:15" x14ac:dyDescent="0.3">
      <c r="K181" s="8"/>
      <c r="L181" s="8"/>
      <c r="M181" s="8"/>
      <c r="N181" s="8"/>
      <c r="O181" s="8"/>
    </row>
    <row r="182" spans="11:15" x14ac:dyDescent="0.3">
      <c r="K182" s="8"/>
      <c r="L182" s="8"/>
      <c r="M182" s="8"/>
      <c r="N182" s="8"/>
      <c r="O182" s="8"/>
    </row>
    <row r="183" spans="11:15" x14ac:dyDescent="0.3">
      <c r="K183" s="8"/>
      <c r="L183" s="8"/>
      <c r="M183" s="8"/>
      <c r="N183" s="8"/>
      <c r="O183" s="8"/>
    </row>
    <row r="184" spans="11:15" x14ac:dyDescent="0.3">
      <c r="K184" s="8"/>
      <c r="L184" s="8"/>
      <c r="M184" s="8"/>
      <c r="N184" s="8"/>
      <c r="O184" s="8"/>
    </row>
    <row r="185" spans="11:15" x14ac:dyDescent="0.3">
      <c r="K185" s="8"/>
      <c r="L185" s="8"/>
      <c r="M185" s="8"/>
      <c r="N185" s="8"/>
      <c r="O185" s="8"/>
    </row>
    <row r="186" spans="11:15" x14ac:dyDescent="0.3">
      <c r="K186" s="8"/>
      <c r="L186" s="8"/>
      <c r="M186" s="8"/>
      <c r="N186" s="8"/>
      <c r="O186" s="8"/>
    </row>
    <row r="187" spans="11:15" x14ac:dyDescent="0.3">
      <c r="K187" s="8"/>
      <c r="L187" s="8"/>
      <c r="M187" s="8"/>
      <c r="N187" s="8"/>
      <c r="O187" s="8"/>
    </row>
    <row r="188" spans="11:15" x14ac:dyDescent="0.3">
      <c r="K188" s="8"/>
      <c r="L188" s="8"/>
      <c r="M188" s="8"/>
      <c r="N188" s="8"/>
      <c r="O188" s="8"/>
    </row>
    <row r="189" spans="11:15" x14ac:dyDescent="0.3">
      <c r="K189" s="8"/>
      <c r="L189" s="8"/>
      <c r="M189" s="8"/>
      <c r="N189" s="8"/>
      <c r="O189" s="8"/>
    </row>
    <row r="190" spans="11:15" x14ac:dyDescent="0.3">
      <c r="K190" s="8"/>
      <c r="L190" s="8"/>
      <c r="M190" s="8"/>
      <c r="N190" s="8"/>
      <c r="O190" s="8"/>
    </row>
    <row r="191" spans="11:15" x14ac:dyDescent="0.3">
      <c r="K191" s="8"/>
      <c r="L191" s="8"/>
      <c r="M191" s="8"/>
      <c r="N191" s="8"/>
      <c r="O191" s="8"/>
    </row>
    <row r="192" spans="11:15" x14ac:dyDescent="0.3">
      <c r="K192" s="8"/>
      <c r="L192" s="8"/>
      <c r="M192" s="8"/>
      <c r="N192" s="8"/>
      <c r="O192" s="8"/>
    </row>
    <row r="193" spans="11:15" x14ac:dyDescent="0.3">
      <c r="K193" s="8"/>
      <c r="L193" s="8"/>
      <c r="M193" s="8"/>
      <c r="N193" s="8"/>
      <c r="O193" s="8"/>
    </row>
    <row r="194" spans="11:15" x14ac:dyDescent="0.3">
      <c r="K194" s="8"/>
      <c r="L194" s="8"/>
      <c r="M194" s="8"/>
      <c r="N194" s="8"/>
      <c r="O194" s="8"/>
    </row>
    <row r="195" spans="11:15" x14ac:dyDescent="0.3">
      <c r="K195" s="8"/>
      <c r="L195" s="8"/>
      <c r="M195" s="8"/>
      <c r="N195" s="8"/>
      <c r="O195" s="8"/>
    </row>
    <row r="196" spans="11:15" x14ac:dyDescent="0.3">
      <c r="K196" s="8"/>
      <c r="L196" s="8"/>
      <c r="M196" s="8"/>
      <c r="N196" s="8"/>
      <c r="O196" s="8"/>
    </row>
    <row r="197" spans="11:15" x14ac:dyDescent="0.3">
      <c r="K197" s="8"/>
      <c r="L197" s="8"/>
      <c r="M197" s="8"/>
      <c r="N197" s="8"/>
      <c r="O197" s="8"/>
    </row>
    <row r="198" spans="11:15" x14ac:dyDescent="0.3">
      <c r="K198" s="8"/>
      <c r="L198" s="8"/>
      <c r="M198" s="8"/>
      <c r="N198" s="8"/>
      <c r="O198" s="8"/>
    </row>
    <row r="199" spans="11:15" x14ac:dyDescent="0.3">
      <c r="K199" s="8"/>
      <c r="L199" s="8"/>
      <c r="M199" s="8"/>
      <c r="N199" s="8"/>
      <c r="O199" s="8"/>
    </row>
  </sheetData>
  <mergeCells count="6">
    <mergeCell ref="F4:J4"/>
    <mergeCell ref="K4:O4"/>
    <mergeCell ref="F5:H5"/>
    <mergeCell ref="K5:M5"/>
    <mergeCell ref="I5:J5"/>
    <mergeCell ref="N5:O5"/>
  </mergeCells>
  <conditionalFormatting sqref="D38:D40">
    <cfRule type="duplicateValues" dxfId="11" priority="14"/>
  </conditionalFormatting>
  <conditionalFormatting sqref="D43:D45">
    <cfRule type="duplicateValues" dxfId="10" priority="13"/>
  </conditionalFormatting>
  <conditionalFormatting sqref="D48:D50">
    <cfRule type="duplicateValues" dxfId="9" priority="12"/>
  </conditionalFormatting>
  <conditionalFormatting sqref="D53:D55">
    <cfRule type="duplicateValues" dxfId="8" priority="11"/>
  </conditionalFormatting>
  <conditionalFormatting sqref="D58:D60">
    <cfRule type="duplicateValues" dxfId="7" priority="10"/>
  </conditionalFormatting>
  <conditionalFormatting sqref="D63:D65">
    <cfRule type="duplicateValues" dxfId="6" priority="9"/>
  </conditionalFormatting>
  <conditionalFormatting sqref="D68:D70">
    <cfRule type="duplicateValues" dxfId="5" priority="8"/>
  </conditionalFormatting>
  <conditionalFormatting sqref="D73:D75">
    <cfRule type="duplicateValues" dxfId="4" priority="7"/>
  </conditionalFormatting>
  <conditionalFormatting sqref="D78:D80">
    <cfRule type="duplicateValues" dxfId="3" priority="6"/>
  </conditionalFormatting>
  <conditionalFormatting sqref="D83:D85">
    <cfRule type="duplicateValues" dxfId="2" priority="4"/>
  </conditionalFormatting>
  <conditionalFormatting sqref="D88:D90">
    <cfRule type="duplicateValues" dxfId="1" priority="2"/>
  </conditionalFormatting>
  <conditionalFormatting sqref="D93:D9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H43"/>
  <sheetViews>
    <sheetView tabSelected="1" zoomScale="60" zoomScaleNormal="60" workbookViewId="0">
      <pane xSplit="2" ySplit="5" topLeftCell="CA6" activePane="bottomRight" state="frozen"/>
      <selection pane="topRight" activeCell="C1" sqref="C1"/>
      <selection pane="bottomLeft" activeCell="A5" sqref="A5"/>
      <selection pane="bottomRight" activeCell="CH7" sqref="CH7"/>
    </sheetView>
  </sheetViews>
  <sheetFormatPr defaultRowHeight="14.5" x14ac:dyDescent="0.35"/>
  <cols>
    <col min="1" max="1" width="2.1796875" customWidth="1"/>
    <col min="2" max="2" width="38.1796875" style="200" customWidth="1"/>
    <col min="3" max="3" width="9.1796875" style="200" hidden="1" customWidth="1"/>
    <col min="4" max="4" width="24.81640625" style="200" hidden="1" customWidth="1"/>
    <col min="5" max="5" width="10.54296875" style="200" hidden="1" customWidth="1"/>
    <col min="6" max="6" width="24.81640625" style="200" hidden="1" customWidth="1"/>
    <col min="7" max="7" width="9.1796875" style="200" hidden="1" customWidth="1"/>
    <col min="8" max="8" width="24.81640625" style="200" hidden="1" customWidth="1"/>
    <col min="9" max="9" width="9.1796875" style="200" hidden="1" customWidth="1"/>
    <col min="10" max="10" width="24.81640625" style="200" hidden="1" customWidth="1"/>
    <col min="11" max="11" width="9.1796875" style="200" hidden="1" customWidth="1"/>
    <col min="12" max="12" width="24.81640625" style="200" hidden="1" customWidth="1"/>
    <col min="13" max="13" width="10.1796875" style="200" hidden="1" customWidth="1"/>
    <col min="14" max="14" width="24.81640625" style="200" hidden="1" customWidth="1"/>
    <col min="15" max="15" width="7.81640625" hidden="1" customWidth="1"/>
    <col min="16" max="16" width="19.1796875" hidden="1" customWidth="1"/>
    <col min="17" max="17" width="9.1796875" hidden="1" customWidth="1"/>
    <col min="18" max="18" width="21.81640625" hidden="1" customWidth="1"/>
    <col min="19" max="19" width="9.1796875" hidden="1" customWidth="1"/>
    <col min="20" max="20" width="24.1796875" hidden="1" customWidth="1"/>
    <col min="21" max="21" width="9.1796875" hidden="1" customWidth="1"/>
    <col min="22" max="22" width="22.81640625" hidden="1" customWidth="1"/>
    <col min="23" max="23" width="9.1796875" hidden="1" customWidth="1"/>
    <col min="24" max="24" width="21.453125" hidden="1" customWidth="1"/>
    <col min="25" max="25" width="9.1796875" hidden="1" customWidth="1"/>
    <col min="26" max="26" width="19.54296875" hidden="1" customWidth="1"/>
    <col min="27" max="27" width="9.1796875" hidden="1" customWidth="1"/>
    <col min="28" max="28" width="21.54296875" hidden="1" customWidth="1"/>
    <col min="29" max="29" width="9.1796875" hidden="1" customWidth="1"/>
    <col min="30" max="30" width="21.54296875" hidden="1" customWidth="1"/>
    <col min="31" max="31" width="9" hidden="1" customWidth="1"/>
    <col min="32" max="32" width="19.81640625" hidden="1" customWidth="1"/>
    <col min="33" max="33" width="9" hidden="1" customWidth="1"/>
    <col min="34" max="34" width="19.81640625" hidden="1" customWidth="1"/>
    <col min="35" max="35" width="9.453125" hidden="1" customWidth="1"/>
    <col min="36" max="36" width="21.81640625" hidden="1" customWidth="1"/>
    <col min="37" max="37" width="9.453125" hidden="1" customWidth="1"/>
    <col min="38" max="38" width="21.81640625" hidden="1" customWidth="1"/>
    <col min="39" max="39" width="9.453125" hidden="1" customWidth="1"/>
    <col min="40" max="40" width="21.81640625" hidden="1" customWidth="1"/>
    <col min="41" max="41" width="10.54296875" hidden="1" customWidth="1"/>
    <col min="42" max="42" width="21.81640625" hidden="1" customWidth="1"/>
    <col min="43" max="43" width="9.54296875" hidden="1" customWidth="1"/>
    <col min="44" max="44" width="21.81640625" hidden="1" customWidth="1"/>
    <col min="45" max="45" width="9.453125" hidden="1" customWidth="1"/>
    <col min="46" max="46" width="21.81640625" hidden="1" customWidth="1"/>
    <col min="47" max="47" width="9.453125" hidden="1" customWidth="1"/>
    <col min="48" max="48" width="21.81640625" hidden="1" customWidth="1"/>
    <col min="49" max="49" width="9.453125" hidden="1" customWidth="1"/>
    <col min="50" max="50" width="21.81640625" hidden="1" customWidth="1"/>
    <col min="51" max="51" width="9.453125" hidden="1" customWidth="1"/>
    <col min="52" max="52" width="21.81640625" hidden="1" customWidth="1"/>
    <col min="53" max="53" width="9.453125" hidden="1" customWidth="1"/>
    <col min="54" max="54" width="21.81640625" hidden="1" customWidth="1"/>
    <col min="55" max="55" width="9.453125" hidden="1" customWidth="1"/>
    <col min="56" max="56" width="21.81640625" hidden="1" customWidth="1"/>
    <col min="57" max="57" width="9.453125" hidden="1" customWidth="1"/>
    <col min="58" max="58" width="21.81640625" hidden="1" customWidth="1"/>
    <col min="59" max="59" width="9.453125" hidden="1" customWidth="1"/>
    <col min="60" max="60" width="21.81640625" hidden="1" customWidth="1"/>
    <col min="61" max="61" width="9.453125" hidden="1" customWidth="1"/>
    <col min="62" max="62" width="21.81640625" hidden="1" customWidth="1"/>
    <col min="63" max="63" width="9.453125" hidden="1" customWidth="1"/>
    <col min="64" max="64" width="18.453125" hidden="1" customWidth="1"/>
    <col min="65" max="65" width="9.453125" hidden="1" customWidth="1"/>
    <col min="66" max="66" width="21.81640625" hidden="1" customWidth="1"/>
    <col min="67" max="67" width="10.90625" hidden="1" customWidth="1"/>
    <col min="68" max="68" width="21.81640625" hidden="1" customWidth="1"/>
    <col min="69" max="69" width="10.90625" hidden="1" customWidth="1"/>
    <col min="70" max="70" width="21.81640625" hidden="1" customWidth="1"/>
    <col min="71" max="71" width="10.90625" hidden="1" customWidth="1"/>
    <col min="72" max="72" width="21.81640625" hidden="1" customWidth="1"/>
    <col min="73" max="73" width="10.90625" hidden="1" customWidth="1"/>
    <col min="74" max="74" width="21.81640625" hidden="1" customWidth="1"/>
    <col min="75" max="75" width="10.90625" hidden="1" customWidth="1"/>
    <col min="76" max="76" width="21.81640625" hidden="1" customWidth="1"/>
    <col min="77" max="77" width="10.90625" hidden="1" customWidth="1"/>
    <col min="78" max="78" width="21.81640625" hidden="1" customWidth="1"/>
    <col min="79" max="79" width="10.90625" customWidth="1"/>
    <col min="80" max="80" width="25.08984375" customWidth="1"/>
    <col min="81" max="81" width="10.90625" customWidth="1"/>
    <col min="82" max="82" width="27" customWidth="1"/>
    <col min="83" max="83" width="38.1796875" style="202" customWidth="1"/>
    <col min="84" max="84" width="5" customWidth="1"/>
    <col min="86" max="86" width="17" bestFit="1" customWidth="1"/>
  </cols>
  <sheetData>
    <row r="1" spans="2:86" ht="21" x14ac:dyDescent="0.5">
      <c r="B1" s="1" t="s">
        <v>60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CE1" s="166"/>
    </row>
    <row r="2" spans="2:86" ht="21.5" thickBot="1" x14ac:dyDescent="0.4"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CE2" s="167"/>
    </row>
    <row r="3" spans="2:86" s="168" customFormat="1" ht="14.75" customHeight="1" thickBot="1" x14ac:dyDescent="0.35">
      <c r="B3" s="300" t="s">
        <v>61</v>
      </c>
      <c r="C3" s="303">
        <v>2013</v>
      </c>
      <c r="D3" s="304"/>
      <c r="E3" s="304"/>
      <c r="F3" s="304"/>
      <c r="G3" s="304">
        <v>2014</v>
      </c>
      <c r="H3" s="304"/>
      <c r="I3" s="304"/>
      <c r="J3" s="304"/>
      <c r="K3" s="304"/>
      <c r="L3" s="304"/>
      <c r="M3" s="304"/>
      <c r="N3" s="304"/>
      <c r="O3" s="304">
        <v>2015</v>
      </c>
      <c r="P3" s="304"/>
      <c r="Q3" s="304"/>
      <c r="R3" s="304"/>
      <c r="S3" s="304"/>
      <c r="T3" s="304"/>
      <c r="U3" s="304"/>
      <c r="V3" s="304"/>
      <c r="W3" s="304">
        <v>2016</v>
      </c>
      <c r="X3" s="304"/>
      <c r="Y3" s="304"/>
      <c r="Z3" s="304"/>
      <c r="AA3" s="304"/>
      <c r="AB3" s="304"/>
      <c r="AC3" s="304"/>
      <c r="AD3" s="304"/>
      <c r="AE3" s="311">
        <v>2017</v>
      </c>
      <c r="AF3" s="296"/>
      <c r="AG3" s="296"/>
      <c r="AH3" s="296"/>
      <c r="AI3" s="296"/>
      <c r="AJ3" s="296"/>
      <c r="AK3" s="296"/>
      <c r="AL3" s="312"/>
      <c r="AM3" s="311">
        <v>2018</v>
      </c>
      <c r="AN3" s="296"/>
      <c r="AO3" s="296"/>
      <c r="AP3" s="296"/>
      <c r="AQ3" s="296"/>
      <c r="AR3" s="296"/>
      <c r="AS3" s="296"/>
      <c r="AT3" s="296"/>
      <c r="AU3" s="306">
        <v>2019</v>
      </c>
      <c r="AV3" s="307"/>
      <c r="AW3" s="307"/>
      <c r="AX3" s="307"/>
      <c r="AY3" s="307"/>
      <c r="AZ3" s="307"/>
      <c r="BA3" s="307"/>
      <c r="BB3" s="308"/>
      <c r="BC3" s="306">
        <v>2020</v>
      </c>
      <c r="BD3" s="307"/>
      <c r="BE3" s="307"/>
      <c r="BF3" s="307"/>
      <c r="BG3" s="307"/>
      <c r="BH3" s="307"/>
      <c r="BI3" s="307"/>
      <c r="BJ3" s="308"/>
      <c r="BK3" s="213">
        <v>2021</v>
      </c>
      <c r="BL3" s="296">
        <v>2021</v>
      </c>
      <c r="BM3" s="296"/>
      <c r="BN3" s="296"/>
      <c r="BO3" s="296"/>
      <c r="BP3" s="296"/>
      <c r="BQ3" s="296"/>
      <c r="BR3" s="296"/>
      <c r="BS3" s="296">
        <v>2022</v>
      </c>
      <c r="BT3" s="297"/>
      <c r="BU3" s="296">
        <v>2022</v>
      </c>
      <c r="BV3" s="297"/>
      <c r="BW3" s="296">
        <v>2022</v>
      </c>
      <c r="BX3" s="297"/>
      <c r="BY3" s="296">
        <v>2022</v>
      </c>
      <c r="BZ3" s="297"/>
      <c r="CA3" s="296">
        <v>2023</v>
      </c>
      <c r="CB3" s="297"/>
      <c r="CC3" s="296">
        <v>2023</v>
      </c>
      <c r="CD3" s="297"/>
      <c r="CE3" s="315" t="s">
        <v>62</v>
      </c>
    </row>
    <row r="4" spans="2:86" s="169" customFormat="1" ht="14.75" customHeight="1" thickBot="1" x14ac:dyDescent="0.35">
      <c r="B4" s="301"/>
      <c r="C4" s="310" t="s">
        <v>63</v>
      </c>
      <c r="D4" s="305"/>
      <c r="E4" s="305" t="s">
        <v>64</v>
      </c>
      <c r="F4" s="305"/>
      <c r="G4" s="305" t="s">
        <v>65</v>
      </c>
      <c r="H4" s="305"/>
      <c r="I4" s="305" t="s">
        <v>66</v>
      </c>
      <c r="J4" s="305"/>
      <c r="K4" s="305" t="s">
        <v>63</v>
      </c>
      <c r="L4" s="305"/>
      <c r="M4" s="305" t="s">
        <v>64</v>
      </c>
      <c r="N4" s="305"/>
      <c r="O4" s="305" t="s">
        <v>65</v>
      </c>
      <c r="P4" s="305"/>
      <c r="Q4" s="305" t="s">
        <v>66</v>
      </c>
      <c r="R4" s="305"/>
      <c r="S4" s="305" t="s">
        <v>63</v>
      </c>
      <c r="T4" s="305"/>
      <c r="U4" s="305" t="s">
        <v>64</v>
      </c>
      <c r="V4" s="305"/>
      <c r="W4" s="305" t="s">
        <v>65</v>
      </c>
      <c r="X4" s="305"/>
      <c r="Y4" s="305" t="s">
        <v>66</v>
      </c>
      <c r="Z4" s="305"/>
      <c r="AA4" s="305" t="s">
        <v>63</v>
      </c>
      <c r="AB4" s="305"/>
      <c r="AC4" s="305" t="s">
        <v>64</v>
      </c>
      <c r="AD4" s="305"/>
      <c r="AE4" s="305" t="s">
        <v>65</v>
      </c>
      <c r="AF4" s="305"/>
      <c r="AG4" s="305" t="s">
        <v>66</v>
      </c>
      <c r="AH4" s="305"/>
      <c r="AI4" s="309" t="s">
        <v>63</v>
      </c>
      <c r="AJ4" s="313"/>
      <c r="AK4" s="305" t="s">
        <v>64</v>
      </c>
      <c r="AL4" s="314"/>
      <c r="AM4" s="305" t="s">
        <v>65</v>
      </c>
      <c r="AN4" s="314"/>
      <c r="AO4" s="309" t="s">
        <v>66</v>
      </c>
      <c r="AP4" s="313"/>
      <c r="AQ4" s="305" t="s">
        <v>63</v>
      </c>
      <c r="AR4" s="309"/>
      <c r="AS4" s="305" t="s">
        <v>64</v>
      </c>
      <c r="AT4" s="309"/>
      <c r="AU4" s="305" t="s">
        <v>65</v>
      </c>
      <c r="AV4" s="309"/>
      <c r="AW4" s="305" t="s">
        <v>66</v>
      </c>
      <c r="AX4" s="309"/>
      <c r="AY4" s="305" t="s">
        <v>63</v>
      </c>
      <c r="AZ4" s="309"/>
      <c r="BA4" s="309" t="s">
        <v>64</v>
      </c>
      <c r="BB4" s="299"/>
      <c r="BC4" s="309" t="s">
        <v>65</v>
      </c>
      <c r="BD4" s="299"/>
      <c r="BE4" s="309" t="s">
        <v>66</v>
      </c>
      <c r="BF4" s="299"/>
      <c r="BG4" s="309" t="s">
        <v>63</v>
      </c>
      <c r="BH4" s="299"/>
      <c r="BI4" s="309" t="s">
        <v>64</v>
      </c>
      <c r="BJ4" s="299"/>
      <c r="BK4" s="309" t="s">
        <v>65</v>
      </c>
      <c r="BL4" s="298"/>
      <c r="BM4" s="298" t="s">
        <v>66</v>
      </c>
      <c r="BN4" s="298"/>
      <c r="BO4" s="298" t="s">
        <v>63</v>
      </c>
      <c r="BP4" s="299"/>
      <c r="BQ4" s="298" t="s">
        <v>105</v>
      </c>
      <c r="BR4" s="299"/>
      <c r="BS4" s="298" t="s">
        <v>106</v>
      </c>
      <c r="BT4" s="299"/>
      <c r="BU4" s="298" t="s">
        <v>66</v>
      </c>
      <c r="BV4" s="299"/>
      <c r="BW4" s="298" t="s">
        <v>63</v>
      </c>
      <c r="BX4" s="299"/>
      <c r="BY4" s="298" t="s">
        <v>64</v>
      </c>
      <c r="BZ4" s="299"/>
      <c r="CA4" s="298" t="s">
        <v>59</v>
      </c>
      <c r="CB4" s="299"/>
      <c r="CC4" s="298" t="s">
        <v>6</v>
      </c>
      <c r="CD4" s="299"/>
      <c r="CE4" s="316"/>
    </row>
    <row r="5" spans="2:86" s="168" customFormat="1" ht="27.5" customHeight="1" thickBot="1" x14ac:dyDescent="0.35">
      <c r="B5" s="302"/>
      <c r="C5" s="170" t="s">
        <v>67</v>
      </c>
      <c r="D5" s="170" t="s">
        <v>68</v>
      </c>
      <c r="E5" s="170" t="s">
        <v>69</v>
      </c>
      <c r="F5" s="170" t="s">
        <v>68</v>
      </c>
      <c r="G5" s="170" t="s">
        <v>67</v>
      </c>
      <c r="H5" s="170" t="s">
        <v>68</v>
      </c>
      <c r="I5" s="170" t="s">
        <v>70</v>
      </c>
      <c r="J5" s="170" t="s">
        <v>68</v>
      </c>
      <c r="K5" s="170" t="s">
        <v>67</v>
      </c>
      <c r="L5" s="170" t="s">
        <v>68</v>
      </c>
      <c r="M5" s="170" t="s">
        <v>70</v>
      </c>
      <c r="N5" s="170" t="s">
        <v>68</v>
      </c>
      <c r="O5" s="170" t="s">
        <v>67</v>
      </c>
      <c r="P5" s="170" t="s">
        <v>68</v>
      </c>
      <c r="Q5" s="170" t="s">
        <v>67</v>
      </c>
      <c r="R5" s="170" t="s">
        <v>68</v>
      </c>
      <c r="S5" s="170" t="s">
        <v>67</v>
      </c>
      <c r="T5" s="170" t="s">
        <v>68</v>
      </c>
      <c r="U5" s="170" t="s">
        <v>67</v>
      </c>
      <c r="V5" s="170" t="s">
        <v>68</v>
      </c>
      <c r="W5" s="170" t="s">
        <v>67</v>
      </c>
      <c r="X5" s="170" t="s">
        <v>68</v>
      </c>
      <c r="Y5" s="170" t="s">
        <v>67</v>
      </c>
      <c r="Z5" s="170" t="s">
        <v>68</v>
      </c>
      <c r="AA5" s="170" t="s">
        <v>67</v>
      </c>
      <c r="AB5" s="170" t="s">
        <v>68</v>
      </c>
      <c r="AC5" s="170" t="s">
        <v>67</v>
      </c>
      <c r="AD5" s="170" t="s">
        <v>68</v>
      </c>
      <c r="AE5" s="170" t="s">
        <v>67</v>
      </c>
      <c r="AF5" s="170" t="s">
        <v>68</v>
      </c>
      <c r="AG5" s="170" t="s">
        <v>67</v>
      </c>
      <c r="AH5" s="170" t="s">
        <v>68</v>
      </c>
      <c r="AI5" s="170" t="s">
        <v>67</v>
      </c>
      <c r="AJ5" s="170" t="s">
        <v>68</v>
      </c>
      <c r="AK5" s="170" t="s">
        <v>67</v>
      </c>
      <c r="AL5" s="170" t="s">
        <v>68</v>
      </c>
      <c r="AM5" s="170" t="s">
        <v>67</v>
      </c>
      <c r="AN5" s="170" t="s">
        <v>68</v>
      </c>
      <c r="AO5" s="170" t="s">
        <v>67</v>
      </c>
      <c r="AP5" s="171" t="s">
        <v>68</v>
      </c>
      <c r="AQ5" s="170" t="s">
        <v>67</v>
      </c>
      <c r="AR5" s="171" t="s">
        <v>68</v>
      </c>
      <c r="AS5" s="170" t="s">
        <v>67</v>
      </c>
      <c r="AT5" s="171" t="s">
        <v>68</v>
      </c>
      <c r="AU5" s="170" t="s">
        <v>67</v>
      </c>
      <c r="AV5" s="171" t="s">
        <v>68</v>
      </c>
      <c r="AW5" s="170" t="s">
        <v>67</v>
      </c>
      <c r="AX5" s="171" t="s">
        <v>68</v>
      </c>
      <c r="AY5" s="170" t="s">
        <v>67</v>
      </c>
      <c r="AZ5" s="171" t="s">
        <v>68</v>
      </c>
      <c r="BA5" s="170" t="s">
        <v>67</v>
      </c>
      <c r="BB5" s="171" t="s">
        <v>68</v>
      </c>
      <c r="BC5" s="170" t="s">
        <v>67</v>
      </c>
      <c r="BD5" s="171" t="s">
        <v>68</v>
      </c>
      <c r="BE5" s="170" t="s">
        <v>67</v>
      </c>
      <c r="BF5" s="171" t="s">
        <v>68</v>
      </c>
      <c r="BG5" s="170" t="s">
        <v>67</v>
      </c>
      <c r="BH5" s="171" t="s">
        <v>68</v>
      </c>
      <c r="BI5" s="170" t="s">
        <v>67</v>
      </c>
      <c r="BJ5" s="171" t="s">
        <v>68</v>
      </c>
      <c r="BK5" s="170" t="s">
        <v>67</v>
      </c>
      <c r="BL5" s="171" t="s">
        <v>68</v>
      </c>
      <c r="BM5" s="171"/>
      <c r="BN5" s="171" t="s">
        <v>68</v>
      </c>
      <c r="BO5" s="170" t="s">
        <v>67</v>
      </c>
      <c r="BP5" s="171" t="s">
        <v>68</v>
      </c>
      <c r="BQ5" s="170" t="s">
        <v>67</v>
      </c>
      <c r="BR5" s="171" t="s">
        <v>68</v>
      </c>
      <c r="BS5" s="170" t="s">
        <v>67</v>
      </c>
      <c r="BT5" s="171" t="s">
        <v>68</v>
      </c>
      <c r="BU5" s="170" t="s">
        <v>67</v>
      </c>
      <c r="BV5" s="171" t="s">
        <v>68</v>
      </c>
      <c r="BW5" s="170" t="s">
        <v>67</v>
      </c>
      <c r="BX5" s="171" t="s">
        <v>68</v>
      </c>
      <c r="BY5" s="170" t="s">
        <v>67</v>
      </c>
      <c r="BZ5" s="171" t="s">
        <v>68</v>
      </c>
      <c r="CA5" s="170" t="s">
        <v>67</v>
      </c>
      <c r="CB5" s="171" t="s">
        <v>68</v>
      </c>
      <c r="CC5" s="170" t="s">
        <v>67</v>
      </c>
      <c r="CD5" s="171" t="s">
        <v>68</v>
      </c>
      <c r="CE5" s="317"/>
    </row>
    <row r="6" spans="2:86" s="168" customFormat="1" ht="16.25" customHeight="1" x14ac:dyDescent="0.3">
      <c r="B6" s="172" t="s">
        <v>71</v>
      </c>
      <c r="C6" s="173">
        <v>64</v>
      </c>
      <c r="D6" s="173">
        <v>3172015000</v>
      </c>
      <c r="E6" s="173">
        <v>107</v>
      </c>
      <c r="F6" s="173">
        <v>5208805000</v>
      </c>
      <c r="G6" s="173">
        <v>26</v>
      </c>
      <c r="H6" s="173">
        <v>1514450000</v>
      </c>
      <c r="I6" s="173">
        <v>21</v>
      </c>
      <c r="J6" s="173">
        <v>1069075000</v>
      </c>
      <c r="K6" s="173">
        <v>47</v>
      </c>
      <c r="L6" s="173">
        <v>2583525000</v>
      </c>
      <c r="M6" s="173">
        <v>156</v>
      </c>
      <c r="N6" s="173">
        <v>9406950000</v>
      </c>
      <c r="O6" s="173">
        <v>8</v>
      </c>
      <c r="P6" s="173">
        <v>505825000</v>
      </c>
      <c r="Q6" s="173">
        <v>115</v>
      </c>
      <c r="R6" s="173">
        <v>8957805000</v>
      </c>
      <c r="S6" s="173">
        <v>260</v>
      </c>
      <c r="T6" s="173">
        <v>21763900000</v>
      </c>
      <c r="U6" s="173">
        <v>278</v>
      </c>
      <c r="V6" s="173">
        <v>22891525000</v>
      </c>
      <c r="W6" s="173">
        <v>43</v>
      </c>
      <c r="X6" s="173">
        <v>4031640000</v>
      </c>
      <c r="Y6" s="173">
        <v>63</v>
      </c>
      <c r="Z6" s="173">
        <v>5952060000</v>
      </c>
      <c r="AA6" s="174">
        <v>359</v>
      </c>
      <c r="AB6" s="175">
        <v>33835320000</v>
      </c>
      <c r="AC6" s="176">
        <v>437</v>
      </c>
      <c r="AD6" s="176">
        <v>40999800000</v>
      </c>
      <c r="AE6" s="177">
        <v>9</v>
      </c>
      <c r="AF6" s="177">
        <v>856800000</v>
      </c>
      <c r="AG6" s="173">
        <v>13</v>
      </c>
      <c r="AH6" s="173">
        <v>1259100000</v>
      </c>
      <c r="AI6" s="173">
        <v>17</v>
      </c>
      <c r="AJ6" s="173">
        <v>1657800000</v>
      </c>
      <c r="AK6" s="173">
        <v>23</v>
      </c>
      <c r="AL6" s="173">
        <v>2243700000</v>
      </c>
      <c r="AM6" s="173">
        <v>3</v>
      </c>
      <c r="AN6" s="173">
        <v>314100000</v>
      </c>
      <c r="AO6" s="173">
        <v>15</v>
      </c>
      <c r="AP6" s="173">
        <v>1520730000</v>
      </c>
      <c r="AQ6" s="178">
        <v>28</v>
      </c>
      <c r="AR6" s="178">
        <v>2820000000</v>
      </c>
      <c r="AS6" s="179">
        <v>234</v>
      </c>
      <c r="AT6" s="179">
        <v>21119455987</v>
      </c>
      <c r="AU6" s="179">
        <v>272</v>
      </c>
      <c r="AV6" s="179">
        <v>24755512500</v>
      </c>
      <c r="AW6" s="179">
        <v>238</v>
      </c>
      <c r="AX6" s="179">
        <v>21577086750</v>
      </c>
      <c r="AY6" s="179">
        <v>140</v>
      </c>
      <c r="AZ6" s="179">
        <v>12950625000</v>
      </c>
      <c r="BA6" s="179">
        <v>230</v>
      </c>
      <c r="BB6" s="179">
        <v>21632100000</v>
      </c>
      <c r="BC6" s="179">
        <v>287</v>
      </c>
      <c r="BD6" s="179">
        <v>27439152750</v>
      </c>
      <c r="BE6" s="179">
        <v>531</v>
      </c>
      <c r="BF6" s="179">
        <v>51655777500</v>
      </c>
      <c r="BG6" s="179">
        <v>287</v>
      </c>
      <c r="BH6" s="179">
        <v>28731738750</v>
      </c>
      <c r="BI6" s="179">
        <v>263</v>
      </c>
      <c r="BJ6" s="179">
        <v>26552872500</v>
      </c>
      <c r="BK6" s="179">
        <v>86</v>
      </c>
      <c r="BL6" s="179">
        <v>8848050000</v>
      </c>
      <c r="BM6" s="179">
        <v>721</v>
      </c>
      <c r="BN6" s="179">
        <v>74843321250</v>
      </c>
      <c r="BO6" s="179">
        <v>451</v>
      </c>
      <c r="BP6" s="179">
        <v>46924105500</v>
      </c>
      <c r="BQ6" s="179">
        <v>361</v>
      </c>
      <c r="BR6" s="179">
        <v>37788933750</v>
      </c>
      <c r="BS6" s="179">
        <v>190</v>
      </c>
      <c r="BT6" s="179">
        <v>19970827500</v>
      </c>
      <c r="BU6" s="179">
        <v>247</v>
      </c>
      <c r="BV6" s="179">
        <v>26034206250</v>
      </c>
      <c r="BW6" s="219">
        <v>298</v>
      </c>
      <c r="BX6" s="179">
        <v>31447668750</v>
      </c>
      <c r="BY6" s="219">
        <v>336</v>
      </c>
      <c r="BZ6" s="179">
        <v>35507227500</v>
      </c>
      <c r="CA6" s="219">
        <v>202</v>
      </c>
      <c r="CB6" s="179">
        <v>16395993750</v>
      </c>
      <c r="CC6" s="219">
        <v>322</v>
      </c>
      <c r="CD6" s="179">
        <v>34107386250</v>
      </c>
      <c r="CE6" s="180" t="s">
        <v>71</v>
      </c>
      <c r="CH6" s="181"/>
    </row>
    <row r="7" spans="2:86" s="168" customFormat="1" ht="16.25" customHeight="1" x14ac:dyDescent="0.3">
      <c r="B7" s="182" t="s">
        <v>101</v>
      </c>
      <c r="C7" s="183">
        <v>128</v>
      </c>
      <c r="D7" s="183">
        <v>6177360000</v>
      </c>
      <c r="E7" s="183">
        <v>151</v>
      </c>
      <c r="F7" s="183">
        <v>7145460000</v>
      </c>
      <c r="G7" s="183">
        <v>9</v>
      </c>
      <c r="H7" s="183">
        <v>452900000</v>
      </c>
      <c r="I7" s="183">
        <v>30</v>
      </c>
      <c r="J7" s="183">
        <v>1524950000</v>
      </c>
      <c r="K7" s="183">
        <v>40</v>
      </c>
      <c r="L7" s="183">
        <v>2021950000</v>
      </c>
      <c r="M7" s="183">
        <v>103</v>
      </c>
      <c r="N7" s="183">
        <v>5834975000</v>
      </c>
      <c r="O7" s="183">
        <v>4</v>
      </c>
      <c r="P7" s="183">
        <v>282750000</v>
      </c>
      <c r="Q7" s="183">
        <v>26</v>
      </c>
      <c r="R7" s="183">
        <v>1819050000</v>
      </c>
      <c r="S7" s="183">
        <v>45</v>
      </c>
      <c r="T7" s="183">
        <v>3420450000</v>
      </c>
      <c r="U7" s="183">
        <v>45</v>
      </c>
      <c r="V7" s="183">
        <v>3420450000</v>
      </c>
      <c r="W7" s="183">
        <v>0</v>
      </c>
      <c r="X7" s="183">
        <v>0</v>
      </c>
      <c r="Y7" s="183">
        <v>1</v>
      </c>
      <c r="Z7" s="183">
        <v>98100000</v>
      </c>
      <c r="AA7" s="184">
        <v>79</v>
      </c>
      <c r="AB7" s="184">
        <v>8232525000</v>
      </c>
      <c r="AC7" s="185">
        <v>87</v>
      </c>
      <c r="AD7" s="185">
        <v>9072675000</v>
      </c>
      <c r="AE7" s="186">
        <v>7</v>
      </c>
      <c r="AF7" s="186">
        <v>792855000</v>
      </c>
      <c r="AG7" s="183">
        <v>25</v>
      </c>
      <c r="AH7" s="183">
        <v>2832030000</v>
      </c>
      <c r="AI7" s="183">
        <v>28</v>
      </c>
      <c r="AJ7" s="183">
        <v>3171172500</v>
      </c>
      <c r="AK7" s="183">
        <v>63</v>
      </c>
      <c r="AL7" s="183">
        <v>7198717500</v>
      </c>
      <c r="AM7" s="183">
        <v>0</v>
      </c>
      <c r="AN7" s="183">
        <v>0</v>
      </c>
      <c r="AO7" s="183">
        <v>50</v>
      </c>
      <c r="AP7" s="183">
        <v>6063075000</v>
      </c>
      <c r="AQ7" s="187">
        <v>11</v>
      </c>
      <c r="AR7" s="187">
        <v>1194176250</v>
      </c>
      <c r="AS7" s="188">
        <v>155</v>
      </c>
      <c r="AT7" s="188">
        <v>16078143750</v>
      </c>
      <c r="AU7" s="188">
        <v>321</v>
      </c>
      <c r="AV7" s="188">
        <v>33271518750</v>
      </c>
      <c r="AW7" s="188">
        <v>53</v>
      </c>
      <c r="AX7" s="188">
        <v>5519700000</v>
      </c>
      <c r="AY7" s="188">
        <v>52</v>
      </c>
      <c r="AZ7" s="188">
        <v>5503479000</v>
      </c>
      <c r="BA7" s="188">
        <v>33</v>
      </c>
      <c r="BB7" s="188">
        <v>3465776250</v>
      </c>
      <c r="BC7" s="188">
        <v>201</v>
      </c>
      <c r="BD7" s="188">
        <v>21034080000</v>
      </c>
      <c r="BE7" s="188">
        <v>211</v>
      </c>
      <c r="BF7" s="188">
        <v>22530953250</v>
      </c>
      <c r="BG7" s="188">
        <v>72</v>
      </c>
      <c r="BH7" s="188">
        <v>8263275000</v>
      </c>
      <c r="BI7" s="188">
        <v>143</v>
      </c>
      <c r="BJ7" s="188">
        <v>16810890000</v>
      </c>
      <c r="BK7" s="188">
        <v>158</v>
      </c>
      <c r="BL7" s="188">
        <v>18349869000</v>
      </c>
      <c r="BM7" s="188">
        <v>564</v>
      </c>
      <c r="BN7" s="188">
        <v>66281467500</v>
      </c>
      <c r="BO7" s="188">
        <v>769</v>
      </c>
      <c r="BP7" s="188">
        <v>90436608000</v>
      </c>
      <c r="BQ7" s="188">
        <v>1629</v>
      </c>
      <c r="BR7" s="188">
        <v>170402126097</v>
      </c>
      <c r="BS7" s="188">
        <v>374</v>
      </c>
      <c r="BT7" s="188">
        <v>44253814800</v>
      </c>
      <c r="BU7" s="188">
        <v>2315</v>
      </c>
      <c r="BV7" s="188">
        <v>244062253303</v>
      </c>
      <c r="BW7" s="214">
        <v>2833</v>
      </c>
      <c r="BX7" s="188">
        <v>299328035673</v>
      </c>
      <c r="BY7" s="214">
        <v>3346</v>
      </c>
      <c r="BZ7" s="188">
        <v>354219822754</v>
      </c>
      <c r="CA7" s="214">
        <v>2499</v>
      </c>
      <c r="CB7" s="188">
        <v>248956346632</v>
      </c>
      <c r="CC7" s="214">
        <v>2881</v>
      </c>
      <c r="CD7" s="188">
        <v>307812393240</v>
      </c>
      <c r="CE7" s="189" t="s">
        <v>101</v>
      </c>
      <c r="CH7" s="181"/>
    </row>
    <row r="8" spans="2:86" s="168" customFormat="1" ht="16.25" customHeight="1" x14ac:dyDescent="0.3">
      <c r="B8" s="182" t="s">
        <v>99</v>
      </c>
      <c r="C8" s="183">
        <v>7207</v>
      </c>
      <c r="D8" s="183">
        <v>366128301350</v>
      </c>
      <c r="E8" s="183">
        <v>11033</v>
      </c>
      <c r="F8" s="183">
        <v>574694358409</v>
      </c>
      <c r="G8" s="183">
        <v>668</v>
      </c>
      <c r="H8" s="183">
        <v>37139490500</v>
      </c>
      <c r="I8" s="183">
        <v>2120</v>
      </c>
      <c r="J8" s="183">
        <v>117200771100</v>
      </c>
      <c r="K8" s="183">
        <v>3749</v>
      </c>
      <c r="L8" s="183">
        <v>212597301600</v>
      </c>
      <c r="M8" s="183">
        <v>8137</v>
      </c>
      <c r="N8" s="183">
        <v>490450611600</v>
      </c>
      <c r="O8" s="183">
        <v>208</v>
      </c>
      <c r="P8" s="183">
        <v>13832377500</v>
      </c>
      <c r="Q8" s="183">
        <v>3450</v>
      </c>
      <c r="R8" s="183">
        <v>255157241250</v>
      </c>
      <c r="S8" s="183">
        <v>6973</v>
      </c>
      <c r="T8" s="183">
        <v>562350960750</v>
      </c>
      <c r="U8" s="183">
        <v>7691</v>
      </c>
      <c r="V8" s="183">
        <v>613433426250</v>
      </c>
      <c r="W8" s="183">
        <v>410</v>
      </c>
      <c r="X8" s="183">
        <v>38405635200</v>
      </c>
      <c r="Y8" s="183">
        <v>814</v>
      </c>
      <c r="Z8" s="183">
        <v>77639999400</v>
      </c>
      <c r="AA8" s="184">
        <v>3476</v>
      </c>
      <c r="AB8" s="184">
        <v>335589039900</v>
      </c>
      <c r="AC8" s="185">
        <v>5472</v>
      </c>
      <c r="AD8" s="185">
        <v>511586652600</v>
      </c>
      <c r="AE8" s="186">
        <v>209</v>
      </c>
      <c r="AF8" s="186">
        <v>21085915500</v>
      </c>
      <c r="AG8" s="183">
        <v>534</v>
      </c>
      <c r="AH8" s="183">
        <v>55341760500</v>
      </c>
      <c r="AI8" s="183">
        <v>809</v>
      </c>
      <c r="AJ8" s="183">
        <v>84785886000</v>
      </c>
      <c r="AK8" s="183">
        <v>1595</v>
      </c>
      <c r="AL8" s="183">
        <v>169965112500</v>
      </c>
      <c r="AM8" s="183">
        <v>56</v>
      </c>
      <c r="AN8" s="183">
        <v>5984271000</v>
      </c>
      <c r="AO8" s="183">
        <v>354</v>
      </c>
      <c r="AP8" s="183">
        <v>38733702443</v>
      </c>
      <c r="AQ8" s="187">
        <v>203</v>
      </c>
      <c r="AR8" s="187">
        <v>21293800500</v>
      </c>
      <c r="AS8" s="188">
        <v>2570</v>
      </c>
      <c r="AT8" s="188">
        <v>248029271360</v>
      </c>
      <c r="AU8" s="188">
        <v>2362</v>
      </c>
      <c r="AV8" s="188">
        <v>225032570700</v>
      </c>
      <c r="AW8" s="188">
        <v>621</v>
      </c>
      <c r="AX8" s="188">
        <v>60645384300</v>
      </c>
      <c r="AY8" s="188">
        <v>254</v>
      </c>
      <c r="AZ8" s="188">
        <v>24276269700</v>
      </c>
      <c r="BA8" s="188">
        <v>538</v>
      </c>
      <c r="BB8" s="188">
        <v>54670523250</v>
      </c>
      <c r="BC8" s="188">
        <v>1956</v>
      </c>
      <c r="BD8" s="188">
        <v>199547994161</v>
      </c>
      <c r="BE8" s="188">
        <v>2255</v>
      </c>
      <c r="BF8" s="188">
        <v>232020314442</v>
      </c>
      <c r="BG8" s="188">
        <v>439</v>
      </c>
      <c r="BH8" s="188">
        <v>46459381125</v>
      </c>
      <c r="BI8" s="188">
        <v>520</v>
      </c>
      <c r="BJ8" s="188">
        <v>57197846400</v>
      </c>
      <c r="BK8" s="188">
        <v>1546</v>
      </c>
      <c r="BL8" s="188">
        <v>170948793982</v>
      </c>
      <c r="BM8" s="188">
        <v>4212</v>
      </c>
      <c r="BN8" s="188">
        <v>465433390012</v>
      </c>
      <c r="BO8" s="188">
        <v>3975</v>
      </c>
      <c r="BP8" s="188">
        <v>444760473420</v>
      </c>
      <c r="BQ8" s="188">
        <v>452</v>
      </c>
      <c r="BR8" s="188">
        <v>47514459375</v>
      </c>
      <c r="BS8" s="188">
        <v>3501</v>
      </c>
      <c r="BT8" s="188">
        <v>395412620775</v>
      </c>
      <c r="BU8" s="188">
        <v>1345</v>
      </c>
      <c r="BV8" s="188">
        <v>142843777166</v>
      </c>
      <c r="BW8" s="214">
        <v>878</v>
      </c>
      <c r="BX8" s="188">
        <v>93058591511</v>
      </c>
      <c r="BY8" s="214">
        <v>887</v>
      </c>
      <c r="BZ8" s="188">
        <v>93959604000</v>
      </c>
      <c r="CA8" s="214">
        <v>678</v>
      </c>
      <c r="CB8" s="188">
        <v>76953006375</v>
      </c>
      <c r="CC8" s="214">
        <v>714</v>
      </c>
      <c r="CD8" s="188">
        <v>76022125088</v>
      </c>
      <c r="CE8" s="189" t="s">
        <v>99</v>
      </c>
      <c r="CH8" s="181"/>
    </row>
    <row r="9" spans="2:86" s="168" customFormat="1" ht="16.25" customHeight="1" x14ac:dyDescent="0.3">
      <c r="B9" s="182" t="s">
        <v>93</v>
      </c>
      <c r="C9" s="183">
        <v>457</v>
      </c>
      <c r="D9" s="183">
        <v>22206905000</v>
      </c>
      <c r="E9" s="183">
        <v>670</v>
      </c>
      <c r="F9" s="183">
        <v>33191095000</v>
      </c>
      <c r="G9" s="183">
        <v>24</v>
      </c>
      <c r="H9" s="183">
        <v>1319080000</v>
      </c>
      <c r="I9" s="183">
        <v>116</v>
      </c>
      <c r="J9" s="183">
        <v>6260240000</v>
      </c>
      <c r="K9" s="183">
        <v>280</v>
      </c>
      <c r="L9" s="183">
        <v>15669595000</v>
      </c>
      <c r="M9" s="183">
        <v>567</v>
      </c>
      <c r="N9" s="183">
        <v>34055207500</v>
      </c>
      <c r="O9" s="183">
        <v>36</v>
      </c>
      <c r="P9" s="183">
        <v>2397590000</v>
      </c>
      <c r="Q9" s="183">
        <v>651</v>
      </c>
      <c r="R9" s="183">
        <v>48685128750</v>
      </c>
      <c r="S9" s="183">
        <v>1052</v>
      </c>
      <c r="T9" s="183">
        <v>82613351750</v>
      </c>
      <c r="U9" s="183">
        <v>1095</v>
      </c>
      <c r="V9" s="183">
        <v>85591601750</v>
      </c>
      <c r="W9" s="183">
        <v>148</v>
      </c>
      <c r="X9" s="183">
        <v>13827735000</v>
      </c>
      <c r="Y9" s="183">
        <v>189</v>
      </c>
      <c r="Z9" s="183">
        <v>17580262500</v>
      </c>
      <c r="AA9" s="184">
        <v>774</v>
      </c>
      <c r="AB9" s="184">
        <v>72663454800</v>
      </c>
      <c r="AC9" s="185">
        <v>1029</v>
      </c>
      <c r="AD9" s="185">
        <v>95909062800</v>
      </c>
      <c r="AE9" s="186">
        <v>27</v>
      </c>
      <c r="AF9" s="186">
        <v>2693430000</v>
      </c>
      <c r="AG9" s="183">
        <v>50</v>
      </c>
      <c r="AH9" s="183">
        <v>5032912500</v>
      </c>
      <c r="AI9" s="183">
        <v>65</v>
      </c>
      <c r="AJ9" s="183">
        <v>6571687500</v>
      </c>
      <c r="AK9" s="183">
        <v>121</v>
      </c>
      <c r="AL9" s="183">
        <v>12370504500</v>
      </c>
      <c r="AM9" s="183">
        <v>36</v>
      </c>
      <c r="AN9" s="183">
        <v>3785805000</v>
      </c>
      <c r="AO9" s="183">
        <v>105</v>
      </c>
      <c r="AP9" s="183">
        <v>10944720000</v>
      </c>
      <c r="AQ9" s="187">
        <v>68</v>
      </c>
      <c r="AR9" s="187">
        <v>6605257500</v>
      </c>
      <c r="AS9" s="188">
        <v>278</v>
      </c>
      <c r="AT9" s="188">
        <v>24893690250</v>
      </c>
      <c r="AU9" s="188">
        <v>531</v>
      </c>
      <c r="AV9" s="188">
        <v>46962258750</v>
      </c>
      <c r="AW9" s="188">
        <v>227</v>
      </c>
      <c r="AX9" s="188">
        <v>20152912500</v>
      </c>
      <c r="AY9" s="188">
        <v>179</v>
      </c>
      <c r="AZ9" s="188">
        <v>16262831250</v>
      </c>
      <c r="BA9" s="188">
        <v>112</v>
      </c>
      <c r="BB9" s="188">
        <v>10244137500</v>
      </c>
      <c r="BC9" s="188">
        <v>329</v>
      </c>
      <c r="BD9" s="188">
        <v>29569350000</v>
      </c>
      <c r="BE9" s="188">
        <v>455</v>
      </c>
      <c r="BF9" s="188">
        <v>41473500000</v>
      </c>
      <c r="BG9" s="188">
        <v>267</v>
      </c>
      <c r="BH9" s="188">
        <v>25219462500</v>
      </c>
      <c r="BI9" s="188">
        <v>147</v>
      </c>
      <c r="BJ9" s="188">
        <v>14122271250</v>
      </c>
      <c r="BK9" s="188">
        <v>143</v>
      </c>
      <c r="BL9" s="188">
        <v>13041574500</v>
      </c>
      <c r="BM9" s="188">
        <v>516</v>
      </c>
      <c r="BN9" s="188">
        <v>48211424250</v>
      </c>
      <c r="BO9" s="188">
        <v>503</v>
      </c>
      <c r="BP9" s="188">
        <v>47631876000</v>
      </c>
      <c r="BQ9" s="188">
        <v>897</v>
      </c>
      <c r="BR9" s="188">
        <v>91909536756</v>
      </c>
      <c r="BS9" s="188">
        <v>371</v>
      </c>
      <c r="BT9" s="188">
        <v>37092562800</v>
      </c>
      <c r="BU9" s="188">
        <v>1469</v>
      </c>
      <c r="BV9" s="188">
        <v>153590538600</v>
      </c>
      <c r="BW9" s="214">
        <v>1950</v>
      </c>
      <c r="BX9" s="188">
        <v>204379536225</v>
      </c>
      <c r="BY9" s="214">
        <v>2509</v>
      </c>
      <c r="BZ9" s="188">
        <v>264916386035</v>
      </c>
      <c r="CA9" s="214">
        <v>1767</v>
      </c>
      <c r="CB9" s="188">
        <v>176177684625</v>
      </c>
      <c r="CC9" s="214">
        <v>1878</v>
      </c>
      <c r="CD9" s="188">
        <v>199390442625</v>
      </c>
      <c r="CE9" s="189" t="s">
        <v>93</v>
      </c>
      <c r="CH9" s="181"/>
    </row>
    <row r="10" spans="2:86" s="168" customFormat="1" ht="16.25" customHeight="1" x14ac:dyDescent="0.3">
      <c r="B10" s="182" t="s">
        <v>78</v>
      </c>
      <c r="C10" s="183">
        <v>245</v>
      </c>
      <c r="D10" s="183">
        <v>11550781200</v>
      </c>
      <c r="E10" s="183">
        <v>347</v>
      </c>
      <c r="F10" s="183">
        <v>16623943700</v>
      </c>
      <c r="G10" s="183">
        <v>22</v>
      </c>
      <c r="H10" s="183">
        <v>1243760000</v>
      </c>
      <c r="I10" s="183">
        <v>59</v>
      </c>
      <c r="J10" s="183">
        <v>3045700000</v>
      </c>
      <c r="K10" s="183">
        <v>103</v>
      </c>
      <c r="L10" s="183">
        <v>5492396250</v>
      </c>
      <c r="M10" s="183">
        <v>194</v>
      </c>
      <c r="N10" s="183">
        <v>10570338250</v>
      </c>
      <c r="O10" s="183">
        <v>16</v>
      </c>
      <c r="P10" s="183">
        <v>986175000</v>
      </c>
      <c r="Q10" s="183">
        <v>11</v>
      </c>
      <c r="R10" s="183">
        <v>783210000</v>
      </c>
      <c r="S10" s="183">
        <v>69</v>
      </c>
      <c r="T10" s="183">
        <v>4687281000</v>
      </c>
      <c r="U10" s="183">
        <v>73</v>
      </c>
      <c r="V10" s="183">
        <v>5019351000</v>
      </c>
      <c r="W10" s="183">
        <v>0</v>
      </c>
      <c r="X10" s="183">
        <v>0</v>
      </c>
      <c r="Y10" s="183">
        <v>0</v>
      </c>
      <c r="Z10" s="183">
        <v>0</v>
      </c>
      <c r="AA10" s="184">
        <v>54</v>
      </c>
      <c r="AB10" s="184">
        <v>4960188000</v>
      </c>
      <c r="AC10" s="185">
        <v>84</v>
      </c>
      <c r="AD10" s="185">
        <v>7560063000</v>
      </c>
      <c r="AE10" s="186">
        <v>0</v>
      </c>
      <c r="AF10" s="186">
        <v>0</v>
      </c>
      <c r="AG10" s="183">
        <v>0</v>
      </c>
      <c r="AH10" s="183">
        <v>0</v>
      </c>
      <c r="AI10" s="183">
        <v>1</v>
      </c>
      <c r="AJ10" s="183">
        <v>99450000</v>
      </c>
      <c r="AK10" s="183">
        <v>13</v>
      </c>
      <c r="AL10" s="183">
        <v>1318545000</v>
      </c>
      <c r="AM10" s="183">
        <v>17</v>
      </c>
      <c r="AN10" s="183">
        <v>1682595000</v>
      </c>
      <c r="AO10" s="183">
        <v>12</v>
      </c>
      <c r="AP10" s="183">
        <v>1295100000</v>
      </c>
      <c r="AQ10" s="187">
        <v>19</v>
      </c>
      <c r="AR10" s="187">
        <v>2027100000</v>
      </c>
      <c r="AS10" s="188">
        <v>20</v>
      </c>
      <c r="AT10" s="188">
        <v>1871925000</v>
      </c>
      <c r="AU10" s="188">
        <v>7</v>
      </c>
      <c r="AV10" s="188">
        <v>609150000</v>
      </c>
      <c r="AW10" s="188">
        <v>39</v>
      </c>
      <c r="AX10" s="188">
        <v>3735375000</v>
      </c>
      <c r="AY10" s="188">
        <v>22</v>
      </c>
      <c r="AZ10" s="188">
        <v>2077125000</v>
      </c>
      <c r="BA10" s="188">
        <v>59</v>
      </c>
      <c r="BB10" s="188">
        <v>5755500000</v>
      </c>
      <c r="BC10" s="188">
        <v>33</v>
      </c>
      <c r="BD10" s="188">
        <v>3174600000</v>
      </c>
      <c r="BE10" s="188">
        <v>137</v>
      </c>
      <c r="BF10" s="188">
        <v>12283417500</v>
      </c>
      <c r="BG10" s="188">
        <v>63</v>
      </c>
      <c r="BH10" s="188">
        <v>6605884500</v>
      </c>
      <c r="BI10" s="188">
        <v>42</v>
      </c>
      <c r="BJ10" s="188">
        <v>4299333750</v>
      </c>
      <c r="BK10" s="188">
        <v>46</v>
      </c>
      <c r="BL10" s="188">
        <v>4658141242</v>
      </c>
      <c r="BM10" s="188">
        <v>147</v>
      </c>
      <c r="BN10" s="188">
        <v>14859086219</v>
      </c>
      <c r="BO10" s="188">
        <v>88</v>
      </c>
      <c r="BP10" s="188">
        <v>9315333750</v>
      </c>
      <c r="BQ10" s="188">
        <v>558</v>
      </c>
      <c r="BR10" s="188">
        <v>58681186444</v>
      </c>
      <c r="BS10" s="188">
        <v>59</v>
      </c>
      <c r="BT10" s="188">
        <v>5936981250</v>
      </c>
      <c r="BU10" s="188">
        <v>1822</v>
      </c>
      <c r="BV10" s="188">
        <v>193413898650</v>
      </c>
      <c r="BW10" s="214">
        <v>1689</v>
      </c>
      <c r="BX10" s="188">
        <v>179853475350</v>
      </c>
      <c r="BY10" s="214">
        <v>1662</v>
      </c>
      <c r="BZ10" s="188">
        <v>177046406475</v>
      </c>
      <c r="CA10" s="214">
        <v>1351</v>
      </c>
      <c r="CB10" s="188">
        <v>143166450000</v>
      </c>
      <c r="CC10" s="214">
        <v>1361</v>
      </c>
      <c r="CD10" s="188">
        <v>145682390250</v>
      </c>
      <c r="CE10" s="189" t="s">
        <v>78</v>
      </c>
      <c r="CH10" s="181"/>
    </row>
    <row r="11" spans="2:86" s="168" customFormat="1" ht="16.25" customHeight="1" x14ac:dyDescent="0.3">
      <c r="B11" s="182" t="s">
        <v>100</v>
      </c>
      <c r="C11" s="183">
        <v>5</v>
      </c>
      <c r="D11" s="183">
        <v>342790000</v>
      </c>
      <c r="E11" s="183">
        <v>54</v>
      </c>
      <c r="F11" s="183">
        <v>3834302500</v>
      </c>
      <c r="G11" s="183">
        <v>0</v>
      </c>
      <c r="H11" s="183">
        <v>0</v>
      </c>
      <c r="I11" s="183">
        <v>0</v>
      </c>
      <c r="J11" s="183">
        <v>0</v>
      </c>
      <c r="K11" s="183">
        <v>4</v>
      </c>
      <c r="L11" s="183">
        <v>312000000</v>
      </c>
      <c r="M11" s="183">
        <v>34</v>
      </c>
      <c r="N11" s="183">
        <v>3382575000</v>
      </c>
      <c r="O11" s="183">
        <v>0</v>
      </c>
      <c r="P11" s="183">
        <v>0</v>
      </c>
      <c r="Q11" s="183">
        <v>0</v>
      </c>
      <c r="R11" s="183">
        <v>0</v>
      </c>
      <c r="S11" s="183">
        <v>6</v>
      </c>
      <c r="T11" s="183">
        <v>603750000</v>
      </c>
      <c r="U11" s="183">
        <v>6</v>
      </c>
      <c r="V11" s="183">
        <v>603750000</v>
      </c>
      <c r="W11" s="183">
        <v>0</v>
      </c>
      <c r="X11" s="183">
        <v>0</v>
      </c>
      <c r="Y11" s="183">
        <v>1</v>
      </c>
      <c r="Z11" s="183">
        <v>324900000</v>
      </c>
      <c r="AA11" s="184">
        <v>21</v>
      </c>
      <c r="AB11" s="184">
        <v>4374495000</v>
      </c>
      <c r="AC11" s="185">
        <v>36</v>
      </c>
      <c r="AD11" s="185">
        <v>7582455000</v>
      </c>
      <c r="AE11" s="186">
        <v>22</v>
      </c>
      <c r="AF11" s="186">
        <v>4736052000</v>
      </c>
      <c r="AG11" s="183">
        <v>36</v>
      </c>
      <c r="AH11" s="183">
        <v>7418484000</v>
      </c>
      <c r="AI11" s="183">
        <v>43</v>
      </c>
      <c r="AJ11" s="183">
        <v>8895132000</v>
      </c>
      <c r="AK11" s="183">
        <v>62</v>
      </c>
      <c r="AL11" s="183">
        <v>12823704000</v>
      </c>
      <c r="AM11" s="183">
        <v>0</v>
      </c>
      <c r="AN11" s="183">
        <v>0</v>
      </c>
      <c r="AO11" s="183">
        <v>1</v>
      </c>
      <c r="AP11" s="183">
        <v>210271997</v>
      </c>
      <c r="AQ11" s="183">
        <v>0</v>
      </c>
      <c r="AR11" s="183">
        <v>0</v>
      </c>
      <c r="AS11" s="188">
        <v>3</v>
      </c>
      <c r="AT11" s="188">
        <v>436121591</v>
      </c>
      <c r="AU11" s="188">
        <v>2</v>
      </c>
      <c r="AV11" s="188">
        <v>207375000</v>
      </c>
      <c r="AW11" s="188">
        <v>2</v>
      </c>
      <c r="AX11" s="188">
        <v>245606625</v>
      </c>
      <c r="AY11" s="188">
        <v>57</v>
      </c>
      <c r="AZ11" s="188">
        <v>8799944538</v>
      </c>
      <c r="BA11" s="188">
        <v>22</v>
      </c>
      <c r="BB11" s="188">
        <v>2989461000</v>
      </c>
      <c r="BC11" s="188">
        <v>16</v>
      </c>
      <c r="BD11" s="188">
        <v>1816171875</v>
      </c>
      <c r="BE11" s="188">
        <v>22</v>
      </c>
      <c r="BF11" s="188">
        <v>2475258375</v>
      </c>
      <c r="BG11" s="188">
        <v>3</v>
      </c>
      <c r="BH11" s="188">
        <v>554040000</v>
      </c>
      <c r="BI11" s="188">
        <v>2</v>
      </c>
      <c r="BJ11" s="188">
        <v>369360000</v>
      </c>
      <c r="BK11" s="207" t="s">
        <v>27</v>
      </c>
      <c r="BL11" s="207" t="s">
        <v>27</v>
      </c>
      <c r="BM11" s="207" t="s">
        <v>27</v>
      </c>
      <c r="BN11" s="207" t="s">
        <v>27</v>
      </c>
      <c r="BO11" s="207">
        <v>0</v>
      </c>
      <c r="BP11" s="207"/>
      <c r="BQ11" s="207">
        <v>1615</v>
      </c>
      <c r="BR11" s="207">
        <v>170862052350</v>
      </c>
      <c r="BS11" s="207">
        <v>0</v>
      </c>
      <c r="BT11" s="207">
        <v>0</v>
      </c>
      <c r="BU11" s="207">
        <v>3216</v>
      </c>
      <c r="BV11" s="207">
        <v>341826983197</v>
      </c>
      <c r="BW11" s="215">
        <v>3526</v>
      </c>
      <c r="BX11" s="207">
        <v>376828218189</v>
      </c>
      <c r="BY11" s="215">
        <v>3938</v>
      </c>
      <c r="BZ11" s="207">
        <v>420566856744</v>
      </c>
      <c r="CA11" s="215">
        <v>3000</v>
      </c>
      <c r="CB11" s="207">
        <v>278933111250</v>
      </c>
      <c r="CC11" s="215">
        <v>3713</v>
      </c>
      <c r="CD11" s="207">
        <v>398328858000</v>
      </c>
      <c r="CE11" s="189" t="s">
        <v>100</v>
      </c>
      <c r="CH11" s="181"/>
    </row>
    <row r="12" spans="2:86" s="168" customFormat="1" ht="16.25" customHeight="1" x14ac:dyDescent="0.3">
      <c r="B12" s="182" t="s">
        <v>74</v>
      </c>
      <c r="C12" s="183">
        <v>315</v>
      </c>
      <c r="D12" s="183">
        <v>15775690000</v>
      </c>
      <c r="E12" s="183">
        <v>459</v>
      </c>
      <c r="F12" s="183">
        <v>23146690000</v>
      </c>
      <c r="G12" s="183">
        <v>15</v>
      </c>
      <c r="H12" s="183">
        <v>783758500</v>
      </c>
      <c r="I12" s="183">
        <v>66</v>
      </c>
      <c r="J12" s="183">
        <v>3473890000</v>
      </c>
      <c r="K12" s="183">
        <v>84</v>
      </c>
      <c r="L12" s="183">
        <v>4417948500</v>
      </c>
      <c r="M12" s="183">
        <v>257</v>
      </c>
      <c r="N12" s="183">
        <v>14782048500</v>
      </c>
      <c r="O12" s="183">
        <v>13</v>
      </c>
      <c r="P12" s="183">
        <v>730975000</v>
      </c>
      <c r="Q12" s="183">
        <v>162</v>
      </c>
      <c r="R12" s="183">
        <v>10657725000</v>
      </c>
      <c r="S12" s="183">
        <v>292</v>
      </c>
      <c r="T12" s="183">
        <v>20387110000</v>
      </c>
      <c r="U12" s="183">
        <v>302</v>
      </c>
      <c r="V12" s="183">
        <v>21008110000</v>
      </c>
      <c r="W12" s="183">
        <v>26</v>
      </c>
      <c r="X12" s="183">
        <v>2162700000</v>
      </c>
      <c r="Y12" s="183">
        <v>32</v>
      </c>
      <c r="Z12" s="183">
        <v>2631600000</v>
      </c>
      <c r="AA12" s="184">
        <v>173</v>
      </c>
      <c r="AB12" s="184">
        <v>14830560000</v>
      </c>
      <c r="AC12" s="185">
        <v>231</v>
      </c>
      <c r="AD12" s="185">
        <v>19347600000</v>
      </c>
      <c r="AE12" s="186">
        <v>0</v>
      </c>
      <c r="AF12" s="186">
        <v>0</v>
      </c>
      <c r="AG12" s="183">
        <v>7</v>
      </c>
      <c r="AH12" s="183">
        <v>688500000</v>
      </c>
      <c r="AI12" s="183">
        <v>9</v>
      </c>
      <c r="AJ12" s="183">
        <v>895500000</v>
      </c>
      <c r="AK12" s="183">
        <v>18</v>
      </c>
      <c r="AL12" s="183">
        <v>1828170000</v>
      </c>
      <c r="AM12" s="183">
        <v>0</v>
      </c>
      <c r="AN12" s="183">
        <v>0</v>
      </c>
      <c r="AO12" s="183">
        <v>5</v>
      </c>
      <c r="AP12" s="183">
        <v>525456113</v>
      </c>
      <c r="AQ12" s="187">
        <v>7</v>
      </c>
      <c r="AR12" s="187">
        <v>657625200</v>
      </c>
      <c r="AS12" s="188">
        <v>143</v>
      </c>
      <c r="AT12" s="188">
        <v>12855559500</v>
      </c>
      <c r="AU12" s="188">
        <v>86</v>
      </c>
      <c r="AV12" s="188">
        <v>7905225000</v>
      </c>
      <c r="AW12" s="188">
        <v>116</v>
      </c>
      <c r="AX12" s="188">
        <v>11252291250</v>
      </c>
      <c r="AY12" s="188">
        <v>106</v>
      </c>
      <c r="AZ12" s="188">
        <v>10388122500</v>
      </c>
      <c r="BA12" s="188">
        <v>34</v>
      </c>
      <c r="BB12" s="188">
        <v>3385548750</v>
      </c>
      <c r="BC12" s="188">
        <v>82</v>
      </c>
      <c r="BD12" s="188">
        <v>8044578750</v>
      </c>
      <c r="BE12" s="188">
        <v>241</v>
      </c>
      <c r="BF12" s="188">
        <v>25379092500</v>
      </c>
      <c r="BG12" s="188">
        <v>187</v>
      </c>
      <c r="BH12" s="188">
        <v>20462572500</v>
      </c>
      <c r="BI12" s="188">
        <v>169</v>
      </c>
      <c r="BJ12" s="188">
        <v>18737628000</v>
      </c>
      <c r="BK12" s="188">
        <v>133</v>
      </c>
      <c r="BL12" s="188">
        <v>14731282500</v>
      </c>
      <c r="BM12" s="188">
        <v>374</v>
      </c>
      <c r="BN12" s="188">
        <v>41313112500</v>
      </c>
      <c r="BO12" s="188">
        <v>345</v>
      </c>
      <c r="BP12" s="188">
        <v>38275300500</v>
      </c>
      <c r="BQ12" s="188">
        <v>251</v>
      </c>
      <c r="BR12" s="188">
        <v>24508453500</v>
      </c>
      <c r="BS12" s="188">
        <v>175</v>
      </c>
      <c r="BT12" s="188">
        <v>19224337500</v>
      </c>
      <c r="BU12" s="188">
        <v>468</v>
      </c>
      <c r="BV12" s="188">
        <v>46306220700</v>
      </c>
      <c r="BW12" s="214">
        <v>435</v>
      </c>
      <c r="BX12" s="188">
        <v>43691626125</v>
      </c>
      <c r="BY12" s="214">
        <v>708</v>
      </c>
      <c r="BZ12" s="188">
        <v>72065997740</v>
      </c>
      <c r="CA12" s="214">
        <v>352</v>
      </c>
      <c r="CB12" s="188">
        <v>37547712755</v>
      </c>
      <c r="CC12" s="214">
        <v>408</v>
      </c>
      <c r="CD12" s="188">
        <v>43003935753</v>
      </c>
      <c r="CE12" s="189" t="s">
        <v>74</v>
      </c>
      <c r="CH12" s="181"/>
    </row>
    <row r="13" spans="2:86" s="168" customFormat="1" ht="16.25" customHeight="1" x14ac:dyDescent="0.3">
      <c r="B13" s="182" t="s">
        <v>88</v>
      </c>
      <c r="C13" s="183">
        <v>1161</v>
      </c>
      <c r="D13" s="183">
        <v>54161730000</v>
      </c>
      <c r="E13" s="183">
        <v>1523</v>
      </c>
      <c r="F13" s="183">
        <v>71825600000</v>
      </c>
      <c r="G13" s="183">
        <v>80</v>
      </c>
      <c r="H13" s="183">
        <v>4049570000</v>
      </c>
      <c r="I13" s="183">
        <v>274</v>
      </c>
      <c r="J13" s="183">
        <v>14378070000</v>
      </c>
      <c r="K13" s="183">
        <v>629</v>
      </c>
      <c r="L13" s="183">
        <v>33430745000</v>
      </c>
      <c r="M13" s="183">
        <v>1154</v>
      </c>
      <c r="N13" s="183">
        <v>65427909500</v>
      </c>
      <c r="O13" s="183">
        <v>72</v>
      </c>
      <c r="P13" s="183">
        <v>4723725000</v>
      </c>
      <c r="Q13" s="183">
        <v>713</v>
      </c>
      <c r="R13" s="183">
        <v>49868374650</v>
      </c>
      <c r="S13" s="183">
        <v>1260</v>
      </c>
      <c r="T13" s="183">
        <v>93936559650</v>
      </c>
      <c r="U13" s="183">
        <v>1351</v>
      </c>
      <c r="V13" s="183">
        <v>100052089650</v>
      </c>
      <c r="W13" s="183">
        <v>70</v>
      </c>
      <c r="X13" s="183">
        <v>6094417500</v>
      </c>
      <c r="Y13" s="183">
        <v>188</v>
      </c>
      <c r="Z13" s="183">
        <v>16589565000</v>
      </c>
      <c r="AA13" s="184">
        <v>1050</v>
      </c>
      <c r="AB13" s="184">
        <v>92187198000</v>
      </c>
      <c r="AC13" s="185">
        <v>1554</v>
      </c>
      <c r="AD13" s="185">
        <v>136455426300</v>
      </c>
      <c r="AE13" s="186">
        <v>176</v>
      </c>
      <c r="AF13" s="186">
        <v>16979445000</v>
      </c>
      <c r="AG13" s="183">
        <v>360</v>
      </c>
      <c r="AH13" s="183">
        <v>35065012500</v>
      </c>
      <c r="AI13" s="183">
        <v>564</v>
      </c>
      <c r="AJ13" s="183">
        <v>55349992422</v>
      </c>
      <c r="AK13" s="183">
        <v>1210</v>
      </c>
      <c r="AL13" s="183">
        <v>121249908786</v>
      </c>
      <c r="AM13" s="183">
        <v>110</v>
      </c>
      <c r="AN13" s="183">
        <v>11468222100</v>
      </c>
      <c r="AO13" s="183">
        <v>427</v>
      </c>
      <c r="AP13" s="183">
        <v>45058556406</v>
      </c>
      <c r="AQ13" s="187">
        <v>389</v>
      </c>
      <c r="AR13" s="187">
        <v>38879763981</v>
      </c>
      <c r="AS13" s="188">
        <v>1037</v>
      </c>
      <c r="AT13" s="188">
        <v>94136559750</v>
      </c>
      <c r="AU13" s="188">
        <v>740</v>
      </c>
      <c r="AV13" s="188">
        <v>66275717313</v>
      </c>
      <c r="AW13" s="188">
        <v>836</v>
      </c>
      <c r="AX13" s="188">
        <v>76302082408</v>
      </c>
      <c r="AY13" s="188">
        <v>775</v>
      </c>
      <c r="AZ13" s="188">
        <v>72317781843</v>
      </c>
      <c r="BA13" s="188">
        <v>489</v>
      </c>
      <c r="BB13" s="188">
        <v>46336401000</v>
      </c>
      <c r="BC13" s="188">
        <v>880</v>
      </c>
      <c r="BD13" s="188">
        <v>84068603436</v>
      </c>
      <c r="BE13" s="188">
        <v>1220</v>
      </c>
      <c r="BF13" s="188">
        <v>118738438961</v>
      </c>
      <c r="BG13" s="188">
        <v>1123</v>
      </c>
      <c r="BH13" s="188">
        <v>112476409988</v>
      </c>
      <c r="BI13" s="188">
        <v>563</v>
      </c>
      <c r="BJ13" s="188">
        <v>57351301575</v>
      </c>
      <c r="BK13" s="188">
        <v>637</v>
      </c>
      <c r="BL13" s="188">
        <v>65587608789</v>
      </c>
      <c r="BM13" s="188">
        <v>1723</v>
      </c>
      <c r="BN13" s="188">
        <v>179642409225</v>
      </c>
      <c r="BO13" s="188">
        <v>1788</v>
      </c>
      <c r="BP13" s="188">
        <v>187066466894</v>
      </c>
      <c r="BQ13" s="188">
        <v>424</v>
      </c>
      <c r="BR13" s="188">
        <v>44873534850</v>
      </c>
      <c r="BS13" s="188">
        <v>1197</v>
      </c>
      <c r="BT13" s="188">
        <v>126806972250</v>
      </c>
      <c r="BU13" s="188">
        <v>989</v>
      </c>
      <c r="BV13" s="188">
        <v>104725078500</v>
      </c>
      <c r="BW13" s="214">
        <v>985</v>
      </c>
      <c r="BX13" s="188">
        <v>104628169500</v>
      </c>
      <c r="BY13" s="214">
        <v>1330</v>
      </c>
      <c r="BZ13" s="188">
        <v>141934592889</v>
      </c>
      <c r="CA13" s="214">
        <v>841</v>
      </c>
      <c r="CB13" s="188">
        <v>80904573750</v>
      </c>
      <c r="CC13" s="214">
        <v>1149</v>
      </c>
      <c r="CD13" s="188">
        <v>123394081500</v>
      </c>
      <c r="CE13" s="189" t="s">
        <v>88</v>
      </c>
      <c r="CH13" s="181"/>
    </row>
    <row r="14" spans="2:86" s="168" customFormat="1" ht="16.25" customHeight="1" x14ac:dyDescent="0.3">
      <c r="B14" s="182" t="s">
        <v>86</v>
      </c>
      <c r="C14" s="183">
        <v>27497</v>
      </c>
      <c r="D14" s="183">
        <v>1449702142250</v>
      </c>
      <c r="E14" s="183">
        <v>41980</v>
      </c>
      <c r="F14" s="183">
        <v>2253996748750</v>
      </c>
      <c r="G14" s="183">
        <v>1564</v>
      </c>
      <c r="H14" s="183">
        <v>88980024000</v>
      </c>
      <c r="I14" s="183">
        <v>6433</v>
      </c>
      <c r="J14" s="183">
        <v>360091752300</v>
      </c>
      <c r="K14" s="183">
        <v>10061</v>
      </c>
      <c r="L14" s="183">
        <v>572891393350</v>
      </c>
      <c r="M14" s="183">
        <v>28751</v>
      </c>
      <c r="N14" s="183">
        <v>1823224439550</v>
      </c>
      <c r="O14" s="183">
        <v>1281</v>
      </c>
      <c r="P14" s="183">
        <v>90443551750</v>
      </c>
      <c r="Q14" s="183">
        <v>13037</v>
      </c>
      <c r="R14" s="183">
        <v>1031891618850</v>
      </c>
      <c r="S14" s="183">
        <v>26065</v>
      </c>
      <c r="T14" s="183">
        <v>2185956446590</v>
      </c>
      <c r="U14" s="183">
        <v>28409</v>
      </c>
      <c r="V14" s="183">
        <v>2362268342440</v>
      </c>
      <c r="W14" s="183">
        <v>1190</v>
      </c>
      <c r="X14" s="183">
        <v>118496502000</v>
      </c>
      <c r="Y14" s="183">
        <v>1984</v>
      </c>
      <c r="Z14" s="183">
        <v>200067365718</v>
      </c>
      <c r="AA14" s="190">
        <v>11047</v>
      </c>
      <c r="AB14" s="184">
        <v>1116229002768</v>
      </c>
      <c r="AC14" s="185">
        <v>17173</v>
      </c>
      <c r="AD14" s="185">
        <v>1650691979088</v>
      </c>
      <c r="AE14" s="186">
        <v>253</v>
      </c>
      <c r="AF14" s="186">
        <v>27366554340</v>
      </c>
      <c r="AG14" s="183">
        <v>679</v>
      </c>
      <c r="AH14" s="183">
        <v>74853998190</v>
      </c>
      <c r="AI14" s="183">
        <v>1215</v>
      </c>
      <c r="AJ14" s="183">
        <v>132022739790</v>
      </c>
      <c r="AK14" s="183">
        <v>3381</v>
      </c>
      <c r="AL14" s="183">
        <v>373453702398</v>
      </c>
      <c r="AM14" s="183">
        <v>95</v>
      </c>
      <c r="AN14" s="183">
        <v>10625215500</v>
      </c>
      <c r="AO14" s="183">
        <v>1255</v>
      </c>
      <c r="AP14" s="183">
        <v>144578962001</v>
      </c>
      <c r="AQ14" s="187">
        <v>746</v>
      </c>
      <c r="AR14" s="187">
        <v>82323544374</v>
      </c>
      <c r="AS14" s="188">
        <v>12013</v>
      </c>
      <c r="AT14" s="188">
        <v>1200559333228</v>
      </c>
      <c r="AU14" s="188">
        <v>8415</v>
      </c>
      <c r="AV14" s="188">
        <v>838028558850</v>
      </c>
      <c r="AW14" s="188">
        <v>3289</v>
      </c>
      <c r="AX14" s="188">
        <v>322202363819</v>
      </c>
      <c r="AY14" s="188">
        <v>1342</v>
      </c>
      <c r="AZ14" s="188">
        <v>132296764197</v>
      </c>
      <c r="BA14" s="188">
        <v>2304</v>
      </c>
      <c r="BB14" s="188">
        <v>231409208690</v>
      </c>
      <c r="BC14" s="188">
        <v>8971</v>
      </c>
      <c r="BD14" s="188">
        <v>936713504633</v>
      </c>
      <c r="BE14" s="188">
        <v>11399</v>
      </c>
      <c r="BF14" s="188">
        <v>1194228389975</v>
      </c>
      <c r="BG14" s="188">
        <v>2651</v>
      </c>
      <c r="BH14" s="188">
        <v>285857460917</v>
      </c>
      <c r="BI14" s="188">
        <v>2468</v>
      </c>
      <c r="BJ14" s="188">
        <v>270241779095</v>
      </c>
      <c r="BK14" s="188">
        <v>7582</v>
      </c>
      <c r="BL14" s="188">
        <v>845145287826</v>
      </c>
      <c r="BM14" s="188">
        <v>17713</v>
      </c>
      <c r="BN14" s="188">
        <v>1987871118345</v>
      </c>
      <c r="BO14" s="188">
        <v>17370</v>
      </c>
      <c r="BP14" s="188">
        <v>1963396499648</v>
      </c>
      <c r="BQ14" s="188">
        <v>355</v>
      </c>
      <c r="BR14" s="188">
        <v>39195644250</v>
      </c>
      <c r="BS14" s="188">
        <v>14852</v>
      </c>
      <c r="BT14" s="188">
        <v>1680518966385</v>
      </c>
      <c r="BU14" s="188">
        <v>620</v>
      </c>
      <c r="BV14" s="188">
        <v>68735566875</v>
      </c>
      <c r="BW14" s="214">
        <v>584</v>
      </c>
      <c r="BX14" s="188">
        <v>64844918625</v>
      </c>
      <c r="BY14" s="214">
        <v>756</v>
      </c>
      <c r="BZ14" s="188">
        <v>84215469153</v>
      </c>
      <c r="CA14" s="214">
        <v>467</v>
      </c>
      <c r="CB14" s="188">
        <v>49823471250</v>
      </c>
      <c r="CC14" s="214">
        <v>574</v>
      </c>
      <c r="CD14" s="188">
        <v>64482242250</v>
      </c>
      <c r="CE14" s="189" t="s">
        <v>86</v>
      </c>
      <c r="CH14" s="181"/>
    </row>
    <row r="15" spans="2:86" s="168" customFormat="1" ht="16.25" customHeight="1" x14ac:dyDescent="0.3">
      <c r="B15" s="182" t="s">
        <v>87</v>
      </c>
      <c r="C15" s="183">
        <v>3848</v>
      </c>
      <c r="D15" s="183">
        <v>189117661600</v>
      </c>
      <c r="E15" s="183">
        <v>5639</v>
      </c>
      <c r="F15" s="183">
        <v>282251242000</v>
      </c>
      <c r="G15" s="183">
        <v>267</v>
      </c>
      <c r="H15" s="183">
        <v>13889257900</v>
      </c>
      <c r="I15" s="183">
        <v>973</v>
      </c>
      <c r="J15" s="183">
        <v>52069627404</v>
      </c>
      <c r="K15" s="183">
        <v>1536</v>
      </c>
      <c r="L15" s="183">
        <v>82839686804</v>
      </c>
      <c r="M15" s="183">
        <v>3955</v>
      </c>
      <c r="N15" s="183">
        <v>226294291554</v>
      </c>
      <c r="O15" s="183">
        <v>356</v>
      </c>
      <c r="P15" s="183">
        <v>22900012000</v>
      </c>
      <c r="Q15" s="183">
        <v>1596</v>
      </c>
      <c r="R15" s="183">
        <v>110030569500</v>
      </c>
      <c r="S15" s="183">
        <v>3723</v>
      </c>
      <c r="T15" s="183">
        <v>268008356000</v>
      </c>
      <c r="U15" s="183">
        <v>4033</v>
      </c>
      <c r="V15" s="183">
        <v>289500770938</v>
      </c>
      <c r="W15" s="183">
        <v>147</v>
      </c>
      <c r="X15" s="183">
        <v>13172735700</v>
      </c>
      <c r="Y15" s="183">
        <v>235</v>
      </c>
      <c r="Z15" s="183">
        <v>21080198700</v>
      </c>
      <c r="AA15" s="184">
        <v>1548</v>
      </c>
      <c r="AB15" s="184">
        <v>139137385500</v>
      </c>
      <c r="AC15" s="185">
        <v>2294</v>
      </c>
      <c r="AD15" s="185">
        <v>200115514350</v>
      </c>
      <c r="AE15" s="186">
        <v>58</v>
      </c>
      <c r="AF15" s="186">
        <v>5734575000</v>
      </c>
      <c r="AG15" s="183">
        <v>127</v>
      </c>
      <c r="AH15" s="183">
        <v>12727080000</v>
      </c>
      <c r="AI15" s="183">
        <v>182</v>
      </c>
      <c r="AJ15" s="183">
        <v>18204309000</v>
      </c>
      <c r="AK15" s="183">
        <v>364</v>
      </c>
      <c r="AL15" s="183">
        <v>36661504500</v>
      </c>
      <c r="AM15" s="183">
        <v>26</v>
      </c>
      <c r="AN15" s="183">
        <v>2841534000</v>
      </c>
      <c r="AO15" s="183">
        <v>127</v>
      </c>
      <c r="AP15" s="183">
        <v>13399591529</v>
      </c>
      <c r="AQ15" s="187">
        <v>218</v>
      </c>
      <c r="AR15" s="187">
        <v>20904241500</v>
      </c>
      <c r="AS15" s="188">
        <v>974</v>
      </c>
      <c r="AT15" s="188">
        <v>87687412296</v>
      </c>
      <c r="AU15" s="188">
        <v>909</v>
      </c>
      <c r="AV15" s="188">
        <v>81969311063</v>
      </c>
      <c r="AW15" s="188">
        <v>457</v>
      </c>
      <c r="AX15" s="188">
        <v>41601898500</v>
      </c>
      <c r="AY15" s="188">
        <v>734</v>
      </c>
      <c r="AZ15" s="188">
        <v>67645462500</v>
      </c>
      <c r="BA15" s="188">
        <v>605</v>
      </c>
      <c r="BB15" s="188">
        <v>55550826720</v>
      </c>
      <c r="BC15" s="188">
        <v>1933</v>
      </c>
      <c r="BD15" s="188">
        <v>182655067229</v>
      </c>
      <c r="BE15" s="188">
        <v>2774</v>
      </c>
      <c r="BF15" s="188">
        <v>265595558430</v>
      </c>
      <c r="BG15" s="188">
        <v>495</v>
      </c>
      <c r="BH15" s="188">
        <v>49323401250</v>
      </c>
      <c r="BI15" s="188">
        <v>748</v>
      </c>
      <c r="BJ15" s="188">
        <v>76126867050</v>
      </c>
      <c r="BK15" s="188">
        <v>969</v>
      </c>
      <c r="BL15" s="188">
        <v>100388292323</v>
      </c>
      <c r="BM15" s="188">
        <v>3772</v>
      </c>
      <c r="BN15" s="188">
        <v>390189223972</v>
      </c>
      <c r="BO15" s="188">
        <v>3176</v>
      </c>
      <c r="BP15" s="188">
        <v>331493707181</v>
      </c>
      <c r="BQ15" s="188">
        <v>523</v>
      </c>
      <c r="BR15" s="188">
        <v>57447350250</v>
      </c>
      <c r="BS15" s="188">
        <v>2601</v>
      </c>
      <c r="BT15" s="188">
        <v>273546964485</v>
      </c>
      <c r="BU15" s="188">
        <v>1057</v>
      </c>
      <c r="BV15" s="188">
        <v>116953412459</v>
      </c>
      <c r="BW15" s="214">
        <v>1174</v>
      </c>
      <c r="BX15" s="188">
        <v>130243378275</v>
      </c>
      <c r="BY15" s="214">
        <v>1625</v>
      </c>
      <c r="BZ15" s="188">
        <v>180709192339</v>
      </c>
      <c r="CA15" s="214">
        <v>841</v>
      </c>
      <c r="CB15" s="188">
        <v>93255060750</v>
      </c>
      <c r="CC15" s="214">
        <v>1156</v>
      </c>
      <c r="CD15" s="188">
        <v>128879651250</v>
      </c>
      <c r="CE15" s="189" t="s">
        <v>87</v>
      </c>
      <c r="CH15" s="181"/>
    </row>
    <row r="16" spans="2:86" s="168" customFormat="1" ht="16.25" customHeight="1" x14ac:dyDescent="0.3">
      <c r="B16" s="182" t="s">
        <v>76</v>
      </c>
      <c r="C16" s="183">
        <v>4979</v>
      </c>
      <c r="D16" s="183">
        <v>239089972410</v>
      </c>
      <c r="E16" s="183">
        <v>6988</v>
      </c>
      <c r="F16" s="183">
        <v>340719384910</v>
      </c>
      <c r="G16" s="183">
        <v>281</v>
      </c>
      <c r="H16" s="183">
        <v>14797391000</v>
      </c>
      <c r="I16" s="183">
        <v>1106</v>
      </c>
      <c r="J16" s="183">
        <v>57061515000</v>
      </c>
      <c r="K16" s="183">
        <v>1821</v>
      </c>
      <c r="L16" s="183">
        <v>95356918000</v>
      </c>
      <c r="M16" s="183">
        <v>4050</v>
      </c>
      <c r="N16" s="183">
        <v>225971565500</v>
      </c>
      <c r="O16" s="183">
        <v>315</v>
      </c>
      <c r="P16" s="183">
        <v>19533306080</v>
      </c>
      <c r="Q16" s="183">
        <v>1713</v>
      </c>
      <c r="R16" s="183">
        <v>114788391750</v>
      </c>
      <c r="S16" s="183">
        <v>3333</v>
      </c>
      <c r="T16" s="183">
        <v>235587842330</v>
      </c>
      <c r="U16" s="183">
        <v>3647</v>
      </c>
      <c r="V16" s="183">
        <v>257272127330</v>
      </c>
      <c r="W16" s="183">
        <v>229</v>
      </c>
      <c r="X16" s="183">
        <v>20357190000</v>
      </c>
      <c r="Y16" s="183">
        <v>395</v>
      </c>
      <c r="Z16" s="183">
        <v>35387595000</v>
      </c>
      <c r="AA16" s="184">
        <v>1986</v>
      </c>
      <c r="AB16" s="184">
        <v>178282210500</v>
      </c>
      <c r="AC16" s="185">
        <v>2699</v>
      </c>
      <c r="AD16" s="185">
        <v>235882372500</v>
      </c>
      <c r="AE16" s="186">
        <v>126</v>
      </c>
      <c r="AF16" s="186">
        <v>12175785000</v>
      </c>
      <c r="AG16" s="183">
        <v>237</v>
      </c>
      <c r="AH16" s="183">
        <v>22884543000</v>
      </c>
      <c r="AI16" s="183">
        <v>324</v>
      </c>
      <c r="AJ16" s="183">
        <v>31399848000</v>
      </c>
      <c r="AK16" s="183">
        <v>646</v>
      </c>
      <c r="AL16" s="183">
        <v>63779499000</v>
      </c>
      <c r="AM16" s="183">
        <v>48</v>
      </c>
      <c r="AN16" s="183">
        <v>4885830000</v>
      </c>
      <c r="AO16" s="183">
        <v>353</v>
      </c>
      <c r="AP16" s="183">
        <v>36341599729</v>
      </c>
      <c r="AQ16" s="187">
        <v>258</v>
      </c>
      <c r="AR16" s="187">
        <v>24794816700</v>
      </c>
      <c r="AS16" s="188">
        <v>1256</v>
      </c>
      <c r="AT16" s="188">
        <v>111767266350</v>
      </c>
      <c r="AU16" s="188">
        <v>1670</v>
      </c>
      <c r="AV16" s="188">
        <v>149098556430</v>
      </c>
      <c r="AW16" s="188">
        <v>832</v>
      </c>
      <c r="AX16" s="188">
        <v>74270722875</v>
      </c>
      <c r="AY16" s="188">
        <v>936</v>
      </c>
      <c r="AZ16" s="188">
        <v>85651875000</v>
      </c>
      <c r="BA16" s="188">
        <v>751</v>
      </c>
      <c r="BB16" s="188">
        <v>69773708250</v>
      </c>
      <c r="BC16" s="188">
        <v>2050</v>
      </c>
      <c r="BD16" s="188">
        <v>194525355012</v>
      </c>
      <c r="BE16" s="188">
        <v>3018</v>
      </c>
      <c r="BF16" s="188">
        <v>290905405548</v>
      </c>
      <c r="BG16" s="188">
        <v>1571</v>
      </c>
      <c r="BH16" s="188">
        <v>157771938300</v>
      </c>
      <c r="BI16" s="188">
        <v>1221</v>
      </c>
      <c r="BJ16" s="188">
        <v>123095978250</v>
      </c>
      <c r="BK16" s="188">
        <v>1356</v>
      </c>
      <c r="BL16" s="188">
        <v>139961030314</v>
      </c>
      <c r="BM16" s="188">
        <v>4666</v>
      </c>
      <c r="BN16" s="188">
        <v>482020418685</v>
      </c>
      <c r="BO16" s="188">
        <v>4178</v>
      </c>
      <c r="BP16" s="188">
        <v>434648279402</v>
      </c>
      <c r="BQ16" s="188">
        <v>0</v>
      </c>
      <c r="BR16" s="188">
        <v>0</v>
      </c>
      <c r="BS16" s="188">
        <v>2634</v>
      </c>
      <c r="BT16" s="188">
        <v>277464127935</v>
      </c>
      <c r="BU16" s="188">
        <v>0</v>
      </c>
      <c r="BV16" s="188">
        <v>0</v>
      </c>
      <c r="BW16" s="214">
        <v>0</v>
      </c>
      <c r="BX16" s="188">
        <v>0</v>
      </c>
      <c r="BY16" s="214">
        <v>0</v>
      </c>
      <c r="BZ16" s="188">
        <v>0</v>
      </c>
      <c r="CA16" s="214" t="s">
        <v>120</v>
      </c>
      <c r="CB16" s="188" t="s">
        <v>121</v>
      </c>
      <c r="CC16" s="214" t="s">
        <v>119</v>
      </c>
      <c r="CD16" s="318" t="s">
        <v>27</v>
      </c>
      <c r="CE16" s="189" t="s">
        <v>76</v>
      </c>
      <c r="CH16" s="181"/>
    </row>
    <row r="17" spans="2:86" s="168" customFormat="1" ht="16.25" customHeight="1" x14ac:dyDescent="0.3">
      <c r="B17" s="182" t="s">
        <v>79</v>
      </c>
      <c r="C17" s="183">
        <v>2334</v>
      </c>
      <c r="D17" s="183">
        <v>125923560000</v>
      </c>
      <c r="E17" s="183">
        <v>3358</v>
      </c>
      <c r="F17" s="183">
        <v>184710120000</v>
      </c>
      <c r="G17" s="183">
        <v>415</v>
      </c>
      <c r="H17" s="183">
        <v>24934000000</v>
      </c>
      <c r="I17" s="183">
        <v>693</v>
      </c>
      <c r="J17" s="183">
        <v>40789210000</v>
      </c>
      <c r="K17" s="183">
        <v>1275</v>
      </c>
      <c r="L17" s="183">
        <v>76229360000</v>
      </c>
      <c r="M17" s="183">
        <v>3152</v>
      </c>
      <c r="N17" s="183">
        <v>196189305000</v>
      </c>
      <c r="O17" s="183">
        <v>87</v>
      </c>
      <c r="P17" s="183">
        <v>5755937500</v>
      </c>
      <c r="Q17" s="183">
        <v>1067</v>
      </c>
      <c r="R17" s="183">
        <v>78702457500</v>
      </c>
      <c r="S17" s="183">
        <v>2068</v>
      </c>
      <c r="T17" s="183">
        <v>160984202500</v>
      </c>
      <c r="U17" s="183">
        <v>2420</v>
      </c>
      <c r="V17" s="183">
        <v>189618947500</v>
      </c>
      <c r="W17" s="183">
        <v>220</v>
      </c>
      <c r="X17" s="183">
        <v>21392055000</v>
      </c>
      <c r="Y17" s="183">
        <v>408</v>
      </c>
      <c r="Z17" s="183">
        <v>39744135000</v>
      </c>
      <c r="AA17" s="184">
        <v>1621</v>
      </c>
      <c r="AB17" s="184">
        <v>158752305000</v>
      </c>
      <c r="AC17" s="185">
        <v>2388</v>
      </c>
      <c r="AD17" s="185">
        <v>230492520000</v>
      </c>
      <c r="AE17" s="186">
        <v>255</v>
      </c>
      <c r="AF17" s="186">
        <v>26678790000</v>
      </c>
      <c r="AG17" s="183">
        <v>511</v>
      </c>
      <c r="AH17" s="183">
        <v>53749350000</v>
      </c>
      <c r="AI17" s="183">
        <v>747</v>
      </c>
      <c r="AJ17" s="183">
        <v>79291170000</v>
      </c>
      <c r="AK17" s="183">
        <v>1620</v>
      </c>
      <c r="AL17" s="183">
        <v>175847490000</v>
      </c>
      <c r="AM17" s="183">
        <v>114</v>
      </c>
      <c r="AN17" s="183">
        <v>12788010000</v>
      </c>
      <c r="AO17" s="183">
        <v>757</v>
      </c>
      <c r="AP17" s="183">
        <v>85232724180</v>
      </c>
      <c r="AQ17" s="187">
        <v>521</v>
      </c>
      <c r="AR17" s="187">
        <v>57748762500</v>
      </c>
      <c r="AS17" s="188">
        <v>1459</v>
      </c>
      <c r="AT17" s="188">
        <v>142554709664</v>
      </c>
      <c r="AU17" s="188">
        <v>917</v>
      </c>
      <c r="AV17" s="188">
        <v>89683252500</v>
      </c>
      <c r="AW17" s="188">
        <v>1244</v>
      </c>
      <c r="AX17" s="188">
        <v>123373488984</v>
      </c>
      <c r="AY17" s="188">
        <v>1191</v>
      </c>
      <c r="AZ17" s="188">
        <v>119120602500</v>
      </c>
      <c r="BA17" s="188">
        <v>716</v>
      </c>
      <c r="BB17" s="188">
        <v>72336067500</v>
      </c>
      <c r="BC17" s="188">
        <v>803</v>
      </c>
      <c r="BD17" s="188">
        <v>81747832500</v>
      </c>
      <c r="BE17" s="188">
        <v>2049</v>
      </c>
      <c r="BF17" s="188">
        <v>213344974500</v>
      </c>
      <c r="BG17" s="188">
        <v>1384</v>
      </c>
      <c r="BH17" s="188">
        <v>148709340000</v>
      </c>
      <c r="BI17" s="188">
        <v>1295</v>
      </c>
      <c r="BJ17" s="188">
        <v>140807310000</v>
      </c>
      <c r="BK17" s="188">
        <v>548</v>
      </c>
      <c r="BL17" s="188">
        <v>59603617500</v>
      </c>
      <c r="BM17" s="188">
        <v>2403</v>
      </c>
      <c r="BN17" s="188">
        <v>267078164250</v>
      </c>
      <c r="BO17" s="188">
        <v>2132</v>
      </c>
      <c r="BP17" s="188">
        <v>240263009250</v>
      </c>
      <c r="BQ17" s="188">
        <v>8404</v>
      </c>
      <c r="BR17" s="188">
        <v>949605355485</v>
      </c>
      <c r="BS17" s="188">
        <v>1393</v>
      </c>
      <c r="BT17" s="188">
        <v>159413421000</v>
      </c>
      <c r="BU17" s="188">
        <v>16069</v>
      </c>
      <c r="BV17" s="188">
        <v>1822466729325</v>
      </c>
      <c r="BW17" s="214">
        <v>14627</v>
      </c>
      <c r="BX17" s="188">
        <v>1654105267725</v>
      </c>
      <c r="BY17" s="214">
        <v>20914</v>
      </c>
      <c r="BZ17" s="188">
        <v>2378029794099</v>
      </c>
      <c r="CA17" s="214">
        <v>12870</v>
      </c>
      <c r="CB17" s="188">
        <v>1535095530712</v>
      </c>
      <c r="CC17" s="214">
        <v>13716</v>
      </c>
      <c r="CD17" s="188">
        <v>1550549179274</v>
      </c>
      <c r="CE17" s="189" t="s">
        <v>79</v>
      </c>
      <c r="CH17" s="181"/>
    </row>
    <row r="18" spans="2:86" s="168" customFormat="1" ht="16.25" customHeight="1" x14ac:dyDescent="0.3">
      <c r="B18" s="182" t="s">
        <v>80</v>
      </c>
      <c r="C18" s="183">
        <v>4218</v>
      </c>
      <c r="D18" s="183">
        <v>223268500000</v>
      </c>
      <c r="E18" s="183">
        <v>6755</v>
      </c>
      <c r="F18" s="183">
        <v>367802051680</v>
      </c>
      <c r="G18" s="183">
        <v>315</v>
      </c>
      <c r="H18" s="183">
        <v>17814160000</v>
      </c>
      <c r="I18" s="183">
        <v>1398</v>
      </c>
      <c r="J18" s="183">
        <v>81387740000</v>
      </c>
      <c r="K18" s="183">
        <v>2253</v>
      </c>
      <c r="L18" s="183">
        <v>133185975000</v>
      </c>
      <c r="M18" s="183">
        <v>5373</v>
      </c>
      <c r="N18" s="183">
        <v>348085052500</v>
      </c>
      <c r="O18" s="183">
        <v>468</v>
      </c>
      <c r="P18" s="183">
        <v>33947000000</v>
      </c>
      <c r="Q18" s="183">
        <v>2087</v>
      </c>
      <c r="R18" s="183">
        <v>163916752500</v>
      </c>
      <c r="S18" s="183">
        <v>4796</v>
      </c>
      <c r="T18" s="183">
        <v>399498237500</v>
      </c>
      <c r="U18" s="183">
        <v>5085</v>
      </c>
      <c r="V18" s="183">
        <v>420766737500</v>
      </c>
      <c r="W18" s="183">
        <v>171</v>
      </c>
      <c r="X18" s="183">
        <v>17134020000</v>
      </c>
      <c r="Y18" s="183">
        <v>321</v>
      </c>
      <c r="Z18" s="183">
        <v>32305050000</v>
      </c>
      <c r="AA18" s="190">
        <v>2316</v>
      </c>
      <c r="AB18" s="184">
        <v>234285520500</v>
      </c>
      <c r="AC18" s="185">
        <v>3199</v>
      </c>
      <c r="AD18" s="185">
        <v>313262658000</v>
      </c>
      <c r="AE18" s="186">
        <v>40</v>
      </c>
      <c r="AF18" s="186">
        <v>4333431600</v>
      </c>
      <c r="AG18" s="183">
        <v>119</v>
      </c>
      <c r="AH18" s="183">
        <v>12968373600</v>
      </c>
      <c r="AI18" s="183">
        <v>184</v>
      </c>
      <c r="AJ18" s="183">
        <v>20006620200</v>
      </c>
      <c r="AK18" s="183">
        <v>680</v>
      </c>
      <c r="AL18" s="183">
        <v>74478594420</v>
      </c>
      <c r="AM18" s="183">
        <v>44</v>
      </c>
      <c r="AN18" s="183">
        <v>5036914800</v>
      </c>
      <c r="AO18" s="183">
        <v>239</v>
      </c>
      <c r="AP18" s="183">
        <v>27019799180</v>
      </c>
      <c r="AQ18" s="187">
        <v>251</v>
      </c>
      <c r="AR18" s="187">
        <v>26975192250</v>
      </c>
      <c r="AS18" s="188">
        <v>1850</v>
      </c>
      <c r="AT18" s="188">
        <v>182552078923</v>
      </c>
      <c r="AU18" s="188">
        <v>1004</v>
      </c>
      <c r="AV18" s="188">
        <v>100006173000</v>
      </c>
      <c r="AW18" s="188">
        <v>1080</v>
      </c>
      <c r="AX18" s="188">
        <v>107589284250</v>
      </c>
      <c r="AY18" s="188">
        <v>654</v>
      </c>
      <c r="AZ18" s="188">
        <v>65749672500</v>
      </c>
      <c r="BA18" s="188">
        <v>642</v>
      </c>
      <c r="BB18" s="188">
        <v>65391393750</v>
      </c>
      <c r="BC18" s="188">
        <v>1437</v>
      </c>
      <c r="BD18" s="188">
        <v>147661950630</v>
      </c>
      <c r="BE18" s="188">
        <v>1733</v>
      </c>
      <c r="BF18" s="188">
        <v>181477943250</v>
      </c>
      <c r="BG18" s="188">
        <v>1058</v>
      </c>
      <c r="BH18" s="188">
        <v>115445550000</v>
      </c>
      <c r="BI18" s="188">
        <v>556</v>
      </c>
      <c r="BJ18" s="188">
        <v>61627336500</v>
      </c>
      <c r="BK18" s="188">
        <v>826</v>
      </c>
      <c r="BL18" s="188">
        <v>93266971601</v>
      </c>
      <c r="BM18" s="188">
        <v>2559</v>
      </c>
      <c r="BN18" s="188">
        <v>289503901580</v>
      </c>
      <c r="BO18" s="188">
        <v>2107</v>
      </c>
      <c r="BP18" s="188">
        <v>240334835678</v>
      </c>
      <c r="BQ18" s="188">
        <v>1818</v>
      </c>
      <c r="BR18" s="188">
        <v>190662075647</v>
      </c>
      <c r="BS18" s="188">
        <v>1744</v>
      </c>
      <c r="BT18" s="188">
        <v>201235433139</v>
      </c>
      <c r="BU18" s="188">
        <v>3286</v>
      </c>
      <c r="BV18" s="188">
        <v>347261207250</v>
      </c>
      <c r="BW18" s="214">
        <v>3532</v>
      </c>
      <c r="BX18" s="188">
        <v>374355417150</v>
      </c>
      <c r="BY18" s="214">
        <v>4688</v>
      </c>
      <c r="BZ18" s="188">
        <v>497231839350</v>
      </c>
      <c r="CA18" s="214">
        <v>2817</v>
      </c>
      <c r="CB18" s="188">
        <v>314478649388</v>
      </c>
      <c r="CC18" s="214">
        <v>3256</v>
      </c>
      <c r="CD18" s="188">
        <v>347491637775</v>
      </c>
      <c r="CE18" s="189" t="s">
        <v>80</v>
      </c>
      <c r="CH18" s="181"/>
    </row>
    <row r="19" spans="2:86" s="168" customFormat="1" ht="16.25" customHeight="1" x14ac:dyDescent="0.3">
      <c r="B19" s="182" t="s">
        <v>75</v>
      </c>
      <c r="C19" s="183">
        <v>688</v>
      </c>
      <c r="D19" s="183">
        <v>34546670000</v>
      </c>
      <c r="E19" s="183">
        <v>1187</v>
      </c>
      <c r="F19" s="183">
        <v>63094420000</v>
      </c>
      <c r="G19" s="183">
        <v>84</v>
      </c>
      <c r="H19" s="183">
        <v>4912600000</v>
      </c>
      <c r="I19" s="183">
        <v>249</v>
      </c>
      <c r="J19" s="183">
        <v>14523600000</v>
      </c>
      <c r="K19" s="183">
        <v>365</v>
      </c>
      <c r="L19" s="183">
        <v>21406900000</v>
      </c>
      <c r="M19" s="183">
        <v>1352</v>
      </c>
      <c r="N19" s="183">
        <v>85432325000</v>
      </c>
      <c r="O19" s="183">
        <v>10</v>
      </c>
      <c r="P19" s="183">
        <v>694750000</v>
      </c>
      <c r="Q19" s="183">
        <v>784</v>
      </c>
      <c r="R19" s="183">
        <v>59397150000</v>
      </c>
      <c r="S19" s="183">
        <v>1506</v>
      </c>
      <c r="T19" s="183">
        <v>122825097000</v>
      </c>
      <c r="U19" s="183">
        <v>1614</v>
      </c>
      <c r="V19" s="183">
        <v>131251407000</v>
      </c>
      <c r="W19" s="183">
        <v>80</v>
      </c>
      <c r="X19" s="183">
        <v>7952670000</v>
      </c>
      <c r="Y19" s="183">
        <v>187</v>
      </c>
      <c r="Z19" s="183">
        <v>18598590000</v>
      </c>
      <c r="AA19" s="184">
        <v>1222</v>
      </c>
      <c r="AB19" s="184">
        <v>124564297500</v>
      </c>
      <c r="AC19" s="185">
        <v>1736</v>
      </c>
      <c r="AD19" s="185">
        <v>171530212500</v>
      </c>
      <c r="AE19" s="186">
        <v>44</v>
      </c>
      <c r="AF19" s="186">
        <v>4722480000</v>
      </c>
      <c r="AG19" s="183">
        <v>160</v>
      </c>
      <c r="AH19" s="183">
        <v>17424312750</v>
      </c>
      <c r="AI19" s="183">
        <v>284</v>
      </c>
      <c r="AJ19" s="183">
        <v>31099585500</v>
      </c>
      <c r="AK19" s="183">
        <v>633</v>
      </c>
      <c r="AL19" s="183">
        <v>70057165500</v>
      </c>
      <c r="AM19" s="183">
        <v>59</v>
      </c>
      <c r="AN19" s="183">
        <v>6575355000</v>
      </c>
      <c r="AO19" s="183">
        <v>205</v>
      </c>
      <c r="AP19" s="183">
        <v>23955910988</v>
      </c>
      <c r="AQ19" s="187">
        <v>154</v>
      </c>
      <c r="AR19" s="187">
        <v>17000467500</v>
      </c>
      <c r="AS19" s="188">
        <v>942</v>
      </c>
      <c r="AT19" s="188">
        <v>91774493465</v>
      </c>
      <c r="AU19" s="188">
        <v>396</v>
      </c>
      <c r="AV19" s="188">
        <v>38788176000</v>
      </c>
      <c r="AW19" s="188">
        <v>462</v>
      </c>
      <c r="AX19" s="188">
        <v>45531168000</v>
      </c>
      <c r="AY19" s="188">
        <v>202</v>
      </c>
      <c r="AZ19" s="188">
        <v>20190562500</v>
      </c>
      <c r="BA19" s="188">
        <v>65</v>
      </c>
      <c r="BB19" s="188">
        <v>6569925000</v>
      </c>
      <c r="BC19" s="188">
        <v>405</v>
      </c>
      <c r="BD19" s="188">
        <v>41243161500</v>
      </c>
      <c r="BE19" s="188">
        <v>756</v>
      </c>
      <c r="BF19" s="188">
        <v>78832445325</v>
      </c>
      <c r="BG19" s="188">
        <v>780</v>
      </c>
      <c r="BH19" s="188">
        <v>85928518500</v>
      </c>
      <c r="BI19" s="188">
        <v>409</v>
      </c>
      <c r="BJ19" s="188">
        <v>45073644750</v>
      </c>
      <c r="BK19" s="188">
        <v>455</v>
      </c>
      <c r="BL19" s="188">
        <v>51491966250</v>
      </c>
      <c r="BM19" s="188">
        <v>1478</v>
      </c>
      <c r="BN19" s="188">
        <v>167249714250</v>
      </c>
      <c r="BO19" s="188">
        <v>1222</v>
      </c>
      <c r="BP19" s="188">
        <v>139781732892</v>
      </c>
      <c r="BQ19" s="188">
        <v>40</v>
      </c>
      <c r="BR19" s="188">
        <v>3889856250</v>
      </c>
      <c r="BS19" s="188">
        <v>794</v>
      </c>
      <c r="BT19" s="188">
        <v>91773177375</v>
      </c>
      <c r="BU19" s="188">
        <v>80</v>
      </c>
      <c r="BV19" s="188">
        <v>8246565000</v>
      </c>
      <c r="BW19" s="214">
        <v>105</v>
      </c>
      <c r="BX19" s="188">
        <v>10925565000</v>
      </c>
      <c r="BY19" s="214">
        <v>176</v>
      </c>
      <c r="BZ19" s="188">
        <v>18142054575</v>
      </c>
      <c r="CA19" s="214">
        <v>107</v>
      </c>
      <c r="CB19" s="188">
        <v>12717686250</v>
      </c>
      <c r="CC19" s="214">
        <v>90</v>
      </c>
      <c r="CD19" s="188">
        <v>9424005000</v>
      </c>
      <c r="CE19" s="189" t="s">
        <v>75</v>
      </c>
      <c r="CH19" s="181"/>
    </row>
    <row r="20" spans="2:86" s="168" customFormat="1" ht="16.25" customHeight="1" x14ac:dyDescent="0.3">
      <c r="B20" s="182" t="s">
        <v>81</v>
      </c>
      <c r="C20" s="183">
        <v>368</v>
      </c>
      <c r="D20" s="183">
        <v>18235791500</v>
      </c>
      <c r="E20" s="183">
        <v>495</v>
      </c>
      <c r="F20" s="183">
        <v>24801091500</v>
      </c>
      <c r="G20" s="183">
        <v>106</v>
      </c>
      <c r="H20" s="183">
        <v>4876410000</v>
      </c>
      <c r="I20" s="183">
        <v>39</v>
      </c>
      <c r="J20" s="183">
        <v>2115190000</v>
      </c>
      <c r="K20" s="183">
        <v>149</v>
      </c>
      <c r="L20" s="183">
        <v>7424200000</v>
      </c>
      <c r="M20" s="183">
        <v>262</v>
      </c>
      <c r="N20" s="183">
        <v>13666095500</v>
      </c>
      <c r="O20" s="183">
        <v>11</v>
      </c>
      <c r="P20" s="183">
        <v>653400000</v>
      </c>
      <c r="Q20" s="183">
        <v>43</v>
      </c>
      <c r="R20" s="183">
        <v>2961975000</v>
      </c>
      <c r="S20" s="183">
        <v>235</v>
      </c>
      <c r="T20" s="183">
        <v>19228965000</v>
      </c>
      <c r="U20" s="183">
        <v>235</v>
      </c>
      <c r="V20" s="183">
        <v>19228965000</v>
      </c>
      <c r="W20" s="183">
        <v>34</v>
      </c>
      <c r="X20" s="183">
        <v>3255120000</v>
      </c>
      <c r="Y20" s="183">
        <v>40</v>
      </c>
      <c r="Z20" s="183">
        <v>3900060000</v>
      </c>
      <c r="AA20" s="184">
        <v>349</v>
      </c>
      <c r="AB20" s="184">
        <v>35920080000</v>
      </c>
      <c r="AC20" s="185">
        <v>452</v>
      </c>
      <c r="AD20" s="185">
        <v>46963080000</v>
      </c>
      <c r="AE20" s="186">
        <v>7</v>
      </c>
      <c r="AF20" s="186">
        <v>765900000</v>
      </c>
      <c r="AG20" s="183">
        <v>22</v>
      </c>
      <c r="AH20" s="183">
        <v>2428425000</v>
      </c>
      <c r="AI20" s="183">
        <v>29</v>
      </c>
      <c r="AJ20" s="183">
        <v>3195900000</v>
      </c>
      <c r="AK20" s="183">
        <v>197</v>
      </c>
      <c r="AL20" s="183">
        <v>22997925000</v>
      </c>
      <c r="AM20" s="183">
        <v>3</v>
      </c>
      <c r="AN20" s="183">
        <v>352260000</v>
      </c>
      <c r="AO20" s="183">
        <v>67</v>
      </c>
      <c r="AP20" s="183">
        <v>7965407521</v>
      </c>
      <c r="AQ20" s="187">
        <v>75</v>
      </c>
      <c r="AR20" s="187">
        <v>8836410000</v>
      </c>
      <c r="AS20" s="188">
        <v>438</v>
      </c>
      <c r="AT20" s="188">
        <v>43596265627</v>
      </c>
      <c r="AU20" s="188">
        <v>209</v>
      </c>
      <c r="AV20" s="188">
        <v>20807130000</v>
      </c>
      <c r="AW20" s="188">
        <v>104</v>
      </c>
      <c r="AX20" s="188">
        <v>10541070000</v>
      </c>
      <c r="AY20" s="188">
        <v>163</v>
      </c>
      <c r="AZ20" s="188">
        <v>17071890000</v>
      </c>
      <c r="BA20" s="188">
        <v>217</v>
      </c>
      <c r="BB20" s="188">
        <v>21852960000</v>
      </c>
      <c r="BC20" s="188">
        <v>333</v>
      </c>
      <c r="BD20" s="188">
        <v>34810019250</v>
      </c>
      <c r="BE20" s="188">
        <v>547</v>
      </c>
      <c r="BF20" s="188">
        <v>58628305560</v>
      </c>
      <c r="BG20" s="188">
        <v>276</v>
      </c>
      <c r="BH20" s="188">
        <v>30588742500</v>
      </c>
      <c r="BI20" s="188">
        <v>307</v>
      </c>
      <c r="BJ20" s="188">
        <v>34515011250</v>
      </c>
      <c r="BK20" s="188">
        <v>200</v>
      </c>
      <c r="BL20" s="188">
        <v>23160570864</v>
      </c>
      <c r="BM20" s="188">
        <v>898</v>
      </c>
      <c r="BN20" s="188">
        <v>102737931168</v>
      </c>
      <c r="BO20" s="188">
        <v>687</v>
      </c>
      <c r="BP20" s="188">
        <v>79062681750</v>
      </c>
      <c r="BQ20" s="188">
        <v>2183</v>
      </c>
      <c r="BR20" s="188">
        <v>227347537530</v>
      </c>
      <c r="BS20" s="188">
        <v>459</v>
      </c>
      <c r="BT20" s="188">
        <v>53512950963</v>
      </c>
      <c r="BU20" s="188">
        <v>3020</v>
      </c>
      <c r="BV20" s="188">
        <v>317133287655</v>
      </c>
      <c r="BW20" s="214">
        <v>3283</v>
      </c>
      <c r="BX20" s="188">
        <v>346664736030</v>
      </c>
      <c r="BY20" s="214">
        <v>5114</v>
      </c>
      <c r="BZ20" s="188">
        <v>542165790804</v>
      </c>
      <c r="CA20" s="214">
        <v>2964</v>
      </c>
      <c r="CB20" s="188">
        <v>309658029900</v>
      </c>
      <c r="CC20" s="214">
        <v>3349</v>
      </c>
      <c r="CD20" s="188">
        <v>357024370125</v>
      </c>
      <c r="CE20" s="189" t="s">
        <v>81</v>
      </c>
      <c r="CH20" s="181"/>
    </row>
    <row r="21" spans="2:86" s="168" customFormat="1" ht="16.25" customHeight="1" x14ac:dyDescent="0.3">
      <c r="B21" s="182" t="s">
        <v>73</v>
      </c>
      <c r="C21" s="183">
        <v>219</v>
      </c>
      <c r="D21" s="183">
        <v>9198840000</v>
      </c>
      <c r="E21" s="183">
        <v>253</v>
      </c>
      <c r="F21" s="183">
        <v>10976070000</v>
      </c>
      <c r="G21" s="183">
        <v>4</v>
      </c>
      <c r="H21" s="183">
        <v>205800000</v>
      </c>
      <c r="I21" s="183">
        <v>65</v>
      </c>
      <c r="J21" s="183">
        <v>3354330000</v>
      </c>
      <c r="K21" s="183">
        <v>106</v>
      </c>
      <c r="L21" s="183">
        <v>5700255000</v>
      </c>
      <c r="M21" s="183">
        <v>223</v>
      </c>
      <c r="N21" s="183">
        <v>13969337500</v>
      </c>
      <c r="O21" s="183">
        <v>24</v>
      </c>
      <c r="P21" s="183">
        <v>1545690000</v>
      </c>
      <c r="Q21" s="183">
        <v>295</v>
      </c>
      <c r="R21" s="183">
        <v>21536865000</v>
      </c>
      <c r="S21" s="183">
        <v>529</v>
      </c>
      <c r="T21" s="183">
        <v>41996277000</v>
      </c>
      <c r="U21" s="183">
        <v>593</v>
      </c>
      <c r="V21" s="183">
        <v>47509047000</v>
      </c>
      <c r="W21" s="183">
        <v>80</v>
      </c>
      <c r="X21" s="183">
        <v>7845660000</v>
      </c>
      <c r="Y21" s="183">
        <v>132</v>
      </c>
      <c r="Z21" s="183">
        <v>13026015000</v>
      </c>
      <c r="AA21" s="184">
        <v>587</v>
      </c>
      <c r="AB21" s="184">
        <v>58396329000</v>
      </c>
      <c r="AC21" s="185">
        <v>921</v>
      </c>
      <c r="AD21" s="185">
        <v>90792231000</v>
      </c>
      <c r="AE21" s="186">
        <v>64</v>
      </c>
      <c r="AF21" s="186">
        <v>6626700000</v>
      </c>
      <c r="AG21" s="183">
        <v>171</v>
      </c>
      <c r="AH21" s="183">
        <v>18092790000</v>
      </c>
      <c r="AI21" s="183">
        <v>231</v>
      </c>
      <c r="AJ21" s="183">
        <v>24575400000</v>
      </c>
      <c r="AK21" s="183">
        <v>596</v>
      </c>
      <c r="AL21" s="183">
        <v>64546335000</v>
      </c>
      <c r="AM21" s="183">
        <v>10</v>
      </c>
      <c r="AN21" s="183">
        <v>1138050000</v>
      </c>
      <c r="AO21" s="183">
        <v>138</v>
      </c>
      <c r="AP21" s="183">
        <v>15196234412</v>
      </c>
      <c r="AQ21" s="187">
        <v>61</v>
      </c>
      <c r="AR21" s="187">
        <v>6351008700</v>
      </c>
      <c r="AS21" s="188">
        <v>424</v>
      </c>
      <c r="AT21" s="188">
        <v>40837065000</v>
      </c>
      <c r="AU21" s="188">
        <v>445</v>
      </c>
      <c r="AV21" s="188">
        <v>42995320500</v>
      </c>
      <c r="AW21" s="188">
        <v>119</v>
      </c>
      <c r="AX21" s="188">
        <v>11441616000</v>
      </c>
      <c r="AY21" s="188">
        <v>114</v>
      </c>
      <c r="AZ21" s="188">
        <v>11119956750</v>
      </c>
      <c r="BA21" s="188">
        <v>113</v>
      </c>
      <c r="BB21" s="188">
        <v>11378445000</v>
      </c>
      <c r="BC21" s="188">
        <v>244</v>
      </c>
      <c r="BD21" s="188">
        <v>24935655000</v>
      </c>
      <c r="BE21" s="188">
        <v>629</v>
      </c>
      <c r="BF21" s="188">
        <v>64997074500</v>
      </c>
      <c r="BG21" s="188">
        <v>201</v>
      </c>
      <c r="BH21" s="188">
        <v>21266557500</v>
      </c>
      <c r="BI21" s="188">
        <v>159</v>
      </c>
      <c r="BJ21" s="188">
        <v>17228282250</v>
      </c>
      <c r="BK21" s="188">
        <v>221</v>
      </c>
      <c r="BL21" s="188">
        <v>24009879563</v>
      </c>
      <c r="BM21" s="188">
        <v>193</v>
      </c>
      <c r="BN21" s="188">
        <v>21715327500</v>
      </c>
      <c r="BO21" s="188">
        <v>251</v>
      </c>
      <c r="BP21" s="188">
        <v>28719305250</v>
      </c>
      <c r="BQ21" s="188">
        <v>2514</v>
      </c>
      <c r="BR21" s="188">
        <v>284611448138</v>
      </c>
      <c r="BS21" s="188">
        <v>97</v>
      </c>
      <c r="BT21" s="188">
        <v>11289247500</v>
      </c>
      <c r="BU21" s="188">
        <v>3752</v>
      </c>
      <c r="BV21" s="188">
        <v>425452387425</v>
      </c>
      <c r="BW21" s="214">
        <v>3683</v>
      </c>
      <c r="BX21" s="188">
        <v>415627258914</v>
      </c>
      <c r="BY21" s="214">
        <v>5244</v>
      </c>
      <c r="BZ21" s="188">
        <v>593633228087</v>
      </c>
      <c r="CA21" s="214">
        <v>2943</v>
      </c>
      <c r="CB21" s="188">
        <v>352391774160</v>
      </c>
      <c r="CC21" s="214">
        <v>3198</v>
      </c>
      <c r="CD21" s="188">
        <v>361589935463</v>
      </c>
      <c r="CE21" s="189" t="s">
        <v>73</v>
      </c>
      <c r="CH21" s="181"/>
    </row>
    <row r="22" spans="2:86" s="168" customFormat="1" ht="16.25" customHeight="1" x14ac:dyDescent="0.3">
      <c r="B22" s="182" t="s">
        <v>72</v>
      </c>
      <c r="C22" s="183">
        <v>1979</v>
      </c>
      <c r="D22" s="183">
        <v>102754433500</v>
      </c>
      <c r="E22" s="183">
        <v>2781</v>
      </c>
      <c r="F22" s="183">
        <v>147569994500</v>
      </c>
      <c r="G22" s="183">
        <v>107</v>
      </c>
      <c r="H22" s="183">
        <v>6063400000</v>
      </c>
      <c r="I22" s="183">
        <v>433</v>
      </c>
      <c r="J22" s="183">
        <v>24737685000</v>
      </c>
      <c r="K22" s="183">
        <v>687</v>
      </c>
      <c r="L22" s="183">
        <v>39632932500</v>
      </c>
      <c r="M22" s="183">
        <v>1731</v>
      </c>
      <c r="N22" s="183">
        <v>109214110000</v>
      </c>
      <c r="O22" s="183">
        <v>105</v>
      </c>
      <c r="P22" s="183">
        <v>7532050000</v>
      </c>
      <c r="Q22" s="183">
        <v>753</v>
      </c>
      <c r="R22" s="183">
        <v>55308585000</v>
      </c>
      <c r="S22" s="183">
        <v>1374</v>
      </c>
      <c r="T22" s="183">
        <v>105006607000</v>
      </c>
      <c r="U22" s="183">
        <v>1529</v>
      </c>
      <c r="V22" s="183">
        <v>115961864500</v>
      </c>
      <c r="W22" s="183">
        <v>33</v>
      </c>
      <c r="X22" s="183">
        <v>2958210000</v>
      </c>
      <c r="Y22" s="183">
        <v>57</v>
      </c>
      <c r="Z22" s="183">
        <v>5206770000</v>
      </c>
      <c r="AA22" s="190">
        <v>583</v>
      </c>
      <c r="AB22" s="184">
        <v>54216000000</v>
      </c>
      <c r="AC22" s="185">
        <v>845</v>
      </c>
      <c r="AD22" s="185">
        <v>75871560000</v>
      </c>
      <c r="AE22" s="186">
        <v>11</v>
      </c>
      <c r="AF22" s="186">
        <v>1082700000</v>
      </c>
      <c r="AG22" s="183">
        <v>98</v>
      </c>
      <c r="AH22" s="183">
        <v>9731340000</v>
      </c>
      <c r="AI22" s="183">
        <v>153</v>
      </c>
      <c r="AJ22" s="183">
        <v>15344820000</v>
      </c>
      <c r="AK22" s="183">
        <v>302</v>
      </c>
      <c r="AL22" s="183">
        <v>30743973900</v>
      </c>
      <c r="AM22" s="183">
        <v>0</v>
      </c>
      <c r="AN22" s="183">
        <v>0</v>
      </c>
      <c r="AO22" s="183">
        <v>61</v>
      </c>
      <c r="AP22" s="183">
        <v>6491898466</v>
      </c>
      <c r="AQ22" s="187">
        <v>66</v>
      </c>
      <c r="AR22" s="187">
        <v>6784290000</v>
      </c>
      <c r="AS22" s="188">
        <v>327</v>
      </c>
      <c r="AT22" s="188">
        <v>30826517226</v>
      </c>
      <c r="AU22" s="188">
        <v>265</v>
      </c>
      <c r="AV22" s="188">
        <v>25299449250</v>
      </c>
      <c r="AW22" s="188">
        <v>172</v>
      </c>
      <c r="AX22" s="188">
        <v>16418100000</v>
      </c>
      <c r="AY22" s="188">
        <v>253</v>
      </c>
      <c r="AZ22" s="188">
        <v>24450075000</v>
      </c>
      <c r="BA22" s="188">
        <v>280</v>
      </c>
      <c r="BB22" s="188">
        <v>27671398500</v>
      </c>
      <c r="BC22" s="188">
        <v>504</v>
      </c>
      <c r="BD22" s="188">
        <v>49890228750</v>
      </c>
      <c r="BE22" s="188">
        <v>609</v>
      </c>
      <c r="BF22" s="188">
        <v>61052883000</v>
      </c>
      <c r="BG22" s="188">
        <v>221</v>
      </c>
      <c r="BH22" s="188">
        <v>22849576500</v>
      </c>
      <c r="BI22" s="188">
        <v>163</v>
      </c>
      <c r="BJ22" s="188">
        <v>17205910500</v>
      </c>
      <c r="BK22" s="188">
        <v>340</v>
      </c>
      <c r="BL22" s="188">
        <v>36696141000</v>
      </c>
      <c r="BM22" s="188">
        <v>754</v>
      </c>
      <c r="BN22" s="188">
        <v>82632850469</v>
      </c>
      <c r="BO22" s="188">
        <v>630</v>
      </c>
      <c r="BP22" s="188">
        <v>69439610250</v>
      </c>
      <c r="BQ22" s="188">
        <v>290</v>
      </c>
      <c r="BR22" s="188">
        <v>34481793000</v>
      </c>
      <c r="BS22" s="188">
        <v>441</v>
      </c>
      <c r="BT22" s="188">
        <v>48732810000</v>
      </c>
      <c r="BU22" s="188">
        <v>501</v>
      </c>
      <c r="BV22" s="188">
        <v>59550676500</v>
      </c>
      <c r="BW22" s="214">
        <v>701</v>
      </c>
      <c r="BX22" s="188">
        <v>83562543750</v>
      </c>
      <c r="BY22" s="214">
        <v>867</v>
      </c>
      <c r="BZ22" s="188">
        <v>102850953000</v>
      </c>
      <c r="CA22" s="214">
        <v>601</v>
      </c>
      <c r="CB22" s="188">
        <v>64369740000</v>
      </c>
      <c r="CC22" s="214">
        <v>726</v>
      </c>
      <c r="CD22" s="188">
        <v>86578822500</v>
      </c>
      <c r="CE22" s="189" t="s">
        <v>72</v>
      </c>
      <c r="CH22" s="181"/>
    </row>
    <row r="23" spans="2:86" s="168" customFormat="1" ht="16.25" customHeight="1" x14ac:dyDescent="0.3">
      <c r="B23" s="182" t="s">
        <v>90</v>
      </c>
      <c r="C23" s="183">
        <v>536</v>
      </c>
      <c r="D23" s="183">
        <v>25449804450</v>
      </c>
      <c r="E23" s="183">
        <v>771</v>
      </c>
      <c r="F23" s="183">
        <v>37203434450</v>
      </c>
      <c r="G23" s="183">
        <v>21</v>
      </c>
      <c r="H23" s="183">
        <v>1129100000</v>
      </c>
      <c r="I23" s="183">
        <v>109</v>
      </c>
      <c r="J23" s="183">
        <v>5583810820</v>
      </c>
      <c r="K23" s="183">
        <v>213</v>
      </c>
      <c r="L23" s="183">
        <v>11385860820</v>
      </c>
      <c r="M23" s="183">
        <v>435</v>
      </c>
      <c r="N23" s="183">
        <v>24178267820</v>
      </c>
      <c r="O23" s="183">
        <v>59</v>
      </c>
      <c r="P23" s="183">
        <v>3412800000</v>
      </c>
      <c r="Q23" s="183">
        <v>250</v>
      </c>
      <c r="R23" s="183">
        <v>16560225000</v>
      </c>
      <c r="S23" s="183">
        <v>501</v>
      </c>
      <c r="T23" s="183">
        <v>35080875000</v>
      </c>
      <c r="U23" s="183">
        <v>546</v>
      </c>
      <c r="V23" s="183">
        <v>38164725000</v>
      </c>
      <c r="W23" s="183">
        <v>89</v>
      </c>
      <c r="X23" s="183">
        <v>8025660000</v>
      </c>
      <c r="Y23" s="183">
        <v>165</v>
      </c>
      <c r="Z23" s="183">
        <v>15039990000</v>
      </c>
      <c r="AA23" s="184">
        <v>784</v>
      </c>
      <c r="AB23" s="184">
        <v>70238070000</v>
      </c>
      <c r="AC23" s="185">
        <v>953</v>
      </c>
      <c r="AD23" s="185">
        <v>85346220000</v>
      </c>
      <c r="AE23" s="186">
        <v>47</v>
      </c>
      <c r="AF23" s="186">
        <v>4589123940</v>
      </c>
      <c r="AG23" s="183">
        <v>100</v>
      </c>
      <c r="AH23" s="183">
        <v>9946576440</v>
      </c>
      <c r="AI23" s="183">
        <v>146</v>
      </c>
      <c r="AJ23" s="183">
        <v>14635801440</v>
      </c>
      <c r="AK23" s="183">
        <v>286</v>
      </c>
      <c r="AL23" s="183">
        <v>28904288940</v>
      </c>
      <c r="AM23" s="183">
        <v>29</v>
      </c>
      <c r="AN23" s="183">
        <v>3069000000</v>
      </c>
      <c r="AO23" s="183">
        <v>104</v>
      </c>
      <c r="AP23" s="183">
        <v>10890015222</v>
      </c>
      <c r="AQ23" s="187">
        <v>143</v>
      </c>
      <c r="AR23" s="187">
        <v>14207671043</v>
      </c>
      <c r="AS23" s="188">
        <v>757</v>
      </c>
      <c r="AT23" s="188">
        <v>66524361771</v>
      </c>
      <c r="AU23" s="188">
        <v>472</v>
      </c>
      <c r="AV23" s="188">
        <v>41810645250</v>
      </c>
      <c r="AW23" s="188">
        <v>543</v>
      </c>
      <c r="AX23" s="188">
        <v>48978941437</v>
      </c>
      <c r="AY23" s="188">
        <v>354</v>
      </c>
      <c r="AZ23" s="188">
        <v>32461473148</v>
      </c>
      <c r="BA23" s="188">
        <v>228</v>
      </c>
      <c r="BB23" s="188">
        <v>21110250000</v>
      </c>
      <c r="BC23" s="188">
        <v>529</v>
      </c>
      <c r="BD23" s="188">
        <v>50191875000</v>
      </c>
      <c r="BE23" s="188">
        <v>879</v>
      </c>
      <c r="BF23" s="188">
        <v>85475466750</v>
      </c>
      <c r="BG23" s="188">
        <v>643</v>
      </c>
      <c r="BH23" s="188">
        <v>63644672241</v>
      </c>
      <c r="BI23" s="188">
        <v>414</v>
      </c>
      <c r="BJ23" s="188">
        <v>41667817500</v>
      </c>
      <c r="BK23" s="188">
        <v>260</v>
      </c>
      <c r="BL23" s="188">
        <v>27072510000</v>
      </c>
      <c r="BM23" s="188">
        <v>1001</v>
      </c>
      <c r="BN23" s="188">
        <v>108444697500</v>
      </c>
      <c r="BO23" s="188">
        <v>1262</v>
      </c>
      <c r="BP23" s="188">
        <v>138051247875</v>
      </c>
      <c r="BQ23" s="188">
        <v>602</v>
      </c>
      <c r="BR23" s="188">
        <v>71495297546</v>
      </c>
      <c r="BS23" s="188">
        <v>759</v>
      </c>
      <c r="BT23" s="188">
        <v>84042281625</v>
      </c>
      <c r="BU23" s="188">
        <v>719</v>
      </c>
      <c r="BV23" s="188">
        <v>85643857500</v>
      </c>
      <c r="BW23" s="214">
        <v>1023</v>
      </c>
      <c r="BX23" s="188">
        <v>122262810000</v>
      </c>
      <c r="BY23" s="214">
        <v>1532</v>
      </c>
      <c r="BZ23" s="188">
        <v>183578036250</v>
      </c>
      <c r="CA23" s="214">
        <v>822</v>
      </c>
      <c r="CB23" s="188">
        <v>93278261175</v>
      </c>
      <c r="CC23" s="214">
        <v>989</v>
      </c>
      <c r="CD23" s="188">
        <v>118989030000</v>
      </c>
      <c r="CE23" s="189" t="s">
        <v>90</v>
      </c>
      <c r="CH23" s="181"/>
    </row>
    <row r="24" spans="2:86" s="168" customFormat="1" ht="16.25" customHeight="1" x14ac:dyDescent="0.3">
      <c r="B24" s="182" t="s">
        <v>91</v>
      </c>
      <c r="C24" s="183">
        <v>31</v>
      </c>
      <c r="D24" s="183">
        <v>1367800000</v>
      </c>
      <c r="E24" s="183">
        <v>52</v>
      </c>
      <c r="F24" s="183">
        <v>2402750000</v>
      </c>
      <c r="G24" s="183">
        <v>10</v>
      </c>
      <c r="H24" s="183">
        <v>527450000</v>
      </c>
      <c r="I24" s="183">
        <v>16</v>
      </c>
      <c r="J24" s="183">
        <v>904750000</v>
      </c>
      <c r="K24" s="183">
        <v>25</v>
      </c>
      <c r="L24" s="183">
        <v>1372700000</v>
      </c>
      <c r="M24" s="183">
        <v>64</v>
      </c>
      <c r="N24" s="183">
        <v>3745700000</v>
      </c>
      <c r="O24" s="183">
        <v>3</v>
      </c>
      <c r="P24" s="183">
        <v>142875000</v>
      </c>
      <c r="Q24" s="183">
        <v>11</v>
      </c>
      <c r="R24" s="183">
        <v>833160000</v>
      </c>
      <c r="S24" s="183">
        <v>21</v>
      </c>
      <c r="T24" s="183">
        <v>1653645000</v>
      </c>
      <c r="U24" s="183">
        <v>26</v>
      </c>
      <c r="V24" s="183">
        <v>1977645000</v>
      </c>
      <c r="W24" s="183">
        <v>5</v>
      </c>
      <c r="X24" s="183">
        <v>529200000</v>
      </c>
      <c r="Y24" s="183">
        <v>10</v>
      </c>
      <c r="Z24" s="183">
        <v>1080450000</v>
      </c>
      <c r="AA24" s="184">
        <v>42</v>
      </c>
      <c r="AB24" s="184">
        <v>4573285200</v>
      </c>
      <c r="AC24" s="185">
        <v>46</v>
      </c>
      <c r="AD24" s="185">
        <v>4944535200</v>
      </c>
      <c r="AE24" s="186">
        <v>0</v>
      </c>
      <c r="AF24" s="186">
        <v>0</v>
      </c>
      <c r="AG24" s="183">
        <v>0</v>
      </c>
      <c r="AH24" s="183">
        <v>0</v>
      </c>
      <c r="AI24" s="183">
        <v>0</v>
      </c>
      <c r="AJ24" s="183">
        <v>0</v>
      </c>
      <c r="AK24" s="183">
        <v>0</v>
      </c>
      <c r="AL24" s="183">
        <v>0</v>
      </c>
      <c r="AM24" s="183">
        <v>0</v>
      </c>
      <c r="AN24" s="183">
        <v>0</v>
      </c>
      <c r="AO24" s="183">
        <v>0</v>
      </c>
      <c r="AP24" s="183">
        <v>0</v>
      </c>
      <c r="AQ24" s="183">
        <v>0</v>
      </c>
      <c r="AR24" s="183">
        <v>0</v>
      </c>
      <c r="AS24" s="188">
        <v>10</v>
      </c>
      <c r="AT24" s="188">
        <v>994500000</v>
      </c>
      <c r="AU24" s="188">
        <v>22</v>
      </c>
      <c r="AV24" s="188">
        <v>2103600000</v>
      </c>
      <c r="AW24" s="188">
        <v>9</v>
      </c>
      <c r="AX24" s="188">
        <v>859350000</v>
      </c>
      <c r="AY24" s="188">
        <v>2</v>
      </c>
      <c r="AZ24" s="188">
        <v>158062500</v>
      </c>
      <c r="BA24" s="188">
        <v>3</v>
      </c>
      <c r="BB24" s="188">
        <v>280125000</v>
      </c>
      <c r="BC24" s="188">
        <v>37</v>
      </c>
      <c r="BD24" s="188">
        <v>3911681250</v>
      </c>
      <c r="BE24" s="188">
        <v>56</v>
      </c>
      <c r="BF24" s="188">
        <v>5918568750</v>
      </c>
      <c r="BG24" s="188">
        <v>1</v>
      </c>
      <c r="BH24" s="188">
        <v>112500000</v>
      </c>
      <c r="BI24" s="188">
        <v>2</v>
      </c>
      <c r="BJ24" s="188">
        <v>225431250</v>
      </c>
      <c r="BK24" s="188">
        <v>9</v>
      </c>
      <c r="BL24" s="188">
        <v>1006500000</v>
      </c>
      <c r="BM24" s="188">
        <v>1312</v>
      </c>
      <c r="BN24" s="188">
        <v>137031563250</v>
      </c>
      <c r="BO24" s="188">
        <v>1049</v>
      </c>
      <c r="BP24" s="188">
        <v>110661945750</v>
      </c>
      <c r="BQ24" s="188">
        <v>115</v>
      </c>
      <c r="BR24" s="188">
        <v>13421775000</v>
      </c>
      <c r="BS24" s="188">
        <v>720</v>
      </c>
      <c r="BT24" s="188">
        <v>76199195250</v>
      </c>
      <c r="BU24" s="188">
        <v>267</v>
      </c>
      <c r="BV24" s="188">
        <v>35190780000</v>
      </c>
      <c r="BW24" s="214">
        <v>188</v>
      </c>
      <c r="BX24" s="188">
        <v>22413270000</v>
      </c>
      <c r="BY24" s="214">
        <v>247</v>
      </c>
      <c r="BZ24" s="188">
        <v>29528220000</v>
      </c>
      <c r="CA24" s="214">
        <v>222</v>
      </c>
      <c r="CB24" s="188">
        <v>25507845000</v>
      </c>
      <c r="CC24" s="214">
        <v>271</v>
      </c>
      <c r="CD24" s="188">
        <v>32472465000</v>
      </c>
      <c r="CE24" s="189" t="s">
        <v>91</v>
      </c>
      <c r="CH24" s="181"/>
    </row>
    <row r="25" spans="2:86" s="168" customFormat="1" ht="16.25" customHeight="1" x14ac:dyDescent="0.3">
      <c r="B25" s="182" t="s">
        <v>82</v>
      </c>
      <c r="C25" s="183">
        <v>24</v>
      </c>
      <c r="D25" s="183">
        <v>1001000000</v>
      </c>
      <c r="E25" s="183">
        <v>24</v>
      </c>
      <c r="F25" s="183">
        <v>1001000000</v>
      </c>
      <c r="G25" s="183">
        <v>0</v>
      </c>
      <c r="H25" s="183">
        <v>0</v>
      </c>
      <c r="I25" s="183">
        <v>13</v>
      </c>
      <c r="J25" s="183">
        <v>762300000</v>
      </c>
      <c r="K25" s="183">
        <v>19</v>
      </c>
      <c r="L25" s="183">
        <v>1116500000</v>
      </c>
      <c r="M25" s="183">
        <v>43</v>
      </c>
      <c r="N25" s="183">
        <v>2771250000</v>
      </c>
      <c r="O25" s="183">
        <v>3</v>
      </c>
      <c r="P25" s="183">
        <v>281350000</v>
      </c>
      <c r="Q25" s="183">
        <v>3</v>
      </c>
      <c r="R25" s="183">
        <v>281350000</v>
      </c>
      <c r="S25" s="183">
        <v>76</v>
      </c>
      <c r="T25" s="183">
        <v>7966747500</v>
      </c>
      <c r="U25" s="183">
        <v>94</v>
      </c>
      <c r="V25" s="183">
        <v>9389229000</v>
      </c>
      <c r="W25" s="183">
        <v>29</v>
      </c>
      <c r="X25" s="183">
        <v>2974072500</v>
      </c>
      <c r="Y25" s="183">
        <v>37</v>
      </c>
      <c r="Z25" s="183">
        <v>3885592500</v>
      </c>
      <c r="AA25" s="184">
        <v>300</v>
      </c>
      <c r="AB25" s="184">
        <v>32317606800</v>
      </c>
      <c r="AC25" s="185">
        <v>378</v>
      </c>
      <c r="AD25" s="185">
        <v>40207318800</v>
      </c>
      <c r="AE25" s="186">
        <v>7</v>
      </c>
      <c r="AF25" s="186">
        <v>820665000</v>
      </c>
      <c r="AG25" s="183">
        <v>18</v>
      </c>
      <c r="AH25" s="183">
        <v>2115837000</v>
      </c>
      <c r="AI25" s="183">
        <v>23</v>
      </c>
      <c r="AJ25" s="183">
        <v>2679201000</v>
      </c>
      <c r="AK25" s="183">
        <v>100</v>
      </c>
      <c r="AL25" s="183">
        <v>11667447450</v>
      </c>
      <c r="AM25" s="183">
        <v>10</v>
      </c>
      <c r="AN25" s="183">
        <v>1248142500</v>
      </c>
      <c r="AO25" s="183">
        <v>85</v>
      </c>
      <c r="AP25" s="183">
        <v>10307709000</v>
      </c>
      <c r="AQ25" s="187">
        <v>66</v>
      </c>
      <c r="AR25" s="187">
        <v>8147893500</v>
      </c>
      <c r="AS25" s="188">
        <v>678</v>
      </c>
      <c r="AT25" s="188">
        <v>71314031250</v>
      </c>
      <c r="AU25" s="188">
        <v>300</v>
      </c>
      <c r="AV25" s="188">
        <v>31566523125</v>
      </c>
      <c r="AW25" s="188">
        <v>210</v>
      </c>
      <c r="AX25" s="188">
        <v>22012717500</v>
      </c>
      <c r="AY25" s="188">
        <v>348</v>
      </c>
      <c r="AZ25" s="188">
        <v>36413394000</v>
      </c>
      <c r="BA25" s="188">
        <v>856</v>
      </c>
      <c r="BB25" s="188">
        <v>93522547500</v>
      </c>
      <c r="BC25" s="188">
        <v>452</v>
      </c>
      <c r="BD25" s="188">
        <v>49935019875</v>
      </c>
      <c r="BE25" s="188">
        <v>1394</v>
      </c>
      <c r="BF25" s="188">
        <v>155731017776</v>
      </c>
      <c r="BG25" s="188">
        <v>638</v>
      </c>
      <c r="BH25" s="188">
        <v>73643719350</v>
      </c>
      <c r="BI25" s="188">
        <v>470</v>
      </c>
      <c r="BJ25" s="188">
        <v>54932340000</v>
      </c>
      <c r="BK25" s="188">
        <v>143</v>
      </c>
      <c r="BL25" s="188">
        <v>16730771250</v>
      </c>
      <c r="BM25" s="188">
        <v>17</v>
      </c>
      <c r="BN25" s="188">
        <v>1889550000</v>
      </c>
      <c r="BO25" s="188">
        <v>13</v>
      </c>
      <c r="BP25" s="188">
        <v>1490306250</v>
      </c>
      <c r="BQ25" s="188">
        <v>989</v>
      </c>
      <c r="BR25" s="188">
        <v>112861883250</v>
      </c>
      <c r="BS25" s="188">
        <v>6</v>
      </c>
      <c r="BT25" s="188">
        <v>669806250</v>
      </c>
      <c r="BU25" s="188">
        <v>1824</v>
      </c>
      <c r="BV25" s="188">
        <v>209808255750</v>
      </c>
      <c r="BW25" s="214">
        <v>1783</v>
      </c>
      <c r="BX25" s="188">
        <v>206412234300</v>
      </c>
      <c r="BY25" s="214">
        <v>1949</v>
      </c>
      <c r="BZ25" s="188">
        <v>226492654125</v>
      </c>
      <c r="CA25" s="214">
        <v>1361</v>
      </c>
      <c r="CB25" s="188">
        <v>146459836875</v>
      </c>
      <c r="CC25" s="214">
        <v>1685</v>
      </c>
      <c r="CD25" s="188">
        <v>196978210407</v>
      </c>
      <c r="CE25" s="189" t="s">
        <v>82</v>
      </c>
      <c r="CH25" s="181"/>
    </row>
    <row r="26" spans="2:86" s="168" customFormat="1" ht="16.25" customHeight="1" x14ac:dyDescent="0.3">
      <c r="B26" s="182" t="s">
        <v>84</v>
      </c>
      <c r="C26" s="183">
        <v>184</v>
      </c>
      <c r="D26" s="183">
        <v>9955400000</v>
      </c>
      <c r="E26" s="183">
        <v>270</v>
      </c>
      <c r="F26" s="183">
        <v>14663950000</v>
      </c>
      <c r="G26" s="183">
        <v>11</v>
      </c>
      <c r="H26" s="183">
        <v>645050000</v>
      </c>
      <c r="I26" s="183">
        <v>21</v>
      </c>
      <c r="J26" s="183">
        <v>1147300000</v>
      </c>
      <c r="K26" s="183">
        <v>33</v>
      </c>
      <c r="L26" s="183">
        <v>1852200000</v>
      </c>
      <c r="M26" s="183">
        <v>155</v>
      </c>
      <c r="N26" s="183">
        <v>9963075000</v>
      </c>
      <c r="O26" s="183">
        <v>16</v>
      </c>
      <c r="P26" s="183">
        <v>895212500</v>
      </c>
      <c r="Q26" s="183">
        <v>58</v>
      </c>
      <c r="R26" s="183">
        <v>4641075000</v>
      </c>
      <c r="S26" s="183">
        <v>119</v>
      </c>
      <c r="T26" s="183">
        <v>9911225000</v>
      </c>
      <c r="U26" s="183">
        <v>135</v>
      </c>
      <c r="V26" s="183">
        <v>11183075000</v>
      </c>
      <c r="W26" s="183">
        <v>8</v>
      </c>
      <c r="X26" s="183">
        <v>830272500</v>
      </c>
      <c r="Y26" s="183">
        <v>10</v>
      </c>
      <c r="Z26" s="183">
        <v>1052415000</v>
      </c>
      <c r="AA26" s="184">
        <v>111</v>
      </c>
      <c r="AB26" s="184">
        <v>11853211500</v>
      </c>
      <c r="AC26" s="185">
        <v>281</v>
      </c>
      <c r="AD26" s="185">
        <v>30664921500</v>
      </c>
      <c r="AE26" s="186">
        <v>2</v>
      </c>
      <c r="AF26" s="186">
        <v>234697500</v>
      </c>
      <c r="AG26" s="183">
        <v>6</v>
      </c>
      <c r="AH26" s="183">
        <v>694125000</v>
      </c>
      <c r="AI26" s="183">
        <v>99</v>
      </c>
      <c r="AJ26" s="183">
        <v>11607057000</v>
      </c>
      <c r="AK26" s="183">
        <v>368</v>
      </c>
      <c r="AL26" s="183">
        <v>43468434000</v>
      </c>
      <c r="AM26" s="183">
        <v>9</v>
      </c>
      <c r="AN26" s="183">
        <v>1062900000</v>
      </c>
      <c r="AO26" s="183">
        <v>82</v>
      </c>
      <c r="AP26" s="183">
        <v>9920623627</v>
      </c>
      <c r="AQ26" s="187">
        <v>135</v>
      </c>
      <c r="AR26" s="187">
        <v>16119011250</v>
      </c>
      <c r="AS26" s="188">
        <v>505</v>
      </c>
      <c r="AT26" s="188">
        <v>53123279740</v>
      </c>
      <c r="AU26" s="188">
        <v>167</v>
      </c>
      <c r="AV26" s="188">
        <v>17620323750</v>
      </c>
      <c r="AW26" s="188">
        <v>117</v>
      </c>
      <c r="AX26" s="188">
        <v>12498037500</v>
      </c>
      <c r="AY26" s="188">
        <v>123</v>
      </c>
      <c r="AZ26" s="188">
        <v>13240181250</v>
      </c>
      <c r="BA26" s="188">
        <v>218</v>
      </c>
      <c r="BB26" s="188">
        <v>23500438295</v>
      </c>
      <c r="BC26" s="188">
        <v>90</v>
      </c>
      <c r="BD26" s="188">
        <v>9781522125</v>
      </c>
      <c r="BE26" s="188">
        <v>280</v>
      </c>
      <c r="BF26" s="188">
        <v>31282028250</v>
      </c>
      <c r="BG26" s="188">
        <v>192</v>
      </c>
      <c r="BH26" s="188">
        <v>21937297500</v>
      </c>
      <c r="BI26" s="188">
        <v>193</v>
      </c>
      <c r="BJ26" s="188">
        <v>22392510000</v>
      </c>
      <c r="BK26" s="188">
        <v>76</v>
      </c>
      <c r="BL26" s="188">
        <v>8774760000</v>
      </c>
      <c r="BM26" s="188">
        <v>60</v>
      </c>
      <c r="BN26" s="188">
        <v>6190069500</v>
      </c>
      <c r="BO26" s="188">
        <v>54</v>
      </c>
      <c r="BP26" s="188">
        <v>5804100000</v>
      </c>
      <c r="BQ26" s="188">
        <v>416</v>
      </c>
      <c r="BR26" s="188">
        <v>47544318750</v>
      </c>
      <c r="BS26" s="188">
        <v>5</v>
      </c>
      <c r="BT26" s="188">
        <v>515025000</v>
      </c>
      <c r="BU26" s="188">
        <v>976</v>
      </c>
      <c r="BV26" s="188">
        <v>113409431250</v>
      </c>
      <c r="BW26" s="214">
        <v>1018</v>
      </c>
      <c r="BX26" s="188">
        <v>118476060750</v>
      </c>
      <c r="BY26" s="214">
        <v>1072</v>
      </c>
      <c r="BZ26" s="188">
        <v>124698763951</v>
      </c>
      <c r="CA26" s="214">
        <v>744</v>
      </c>
      <c r="CB26" s="188">
        <v>81156750000</v>
      </c>
      <c r="CC26" s="214">
        <v>915</v>
      </c>
      <c r="CD26" s="188">
        <v>107259561000</v>
      </c>
      <c r="CE26" s="189" t="s">
        <v>84</v>
      </c>
      <c r="CH26" s="181"/>
    </row>
    <row r="27" spans="2:86" s="168" customFormat="1" ht="16.25" customHeight="1" x14ac:dyDescent="0.3">
      <c r="B27" s="182" t="s">
        <v>83</v>
      </c>
      <c r="C27" s="183">
        <v>329</v>
      </c>
      <c r="D27" s="183">
        <v>24573080000</v>
      </c>
      <c r="E27" s="183">
        <v>460</v>
      </c>
      <c r="F27" s="183">
        <v>34139350000</v>
      </c>
      <c r="G27" s="183">
        <v>40</v>
      </c>
      <c r="H27" s="183">
        <v>3217900000</v>
      </c>
      <c r="I27" s="183">
        <v>100</v>
      </c>
      <c r="J27" s="183">
        <v>8169070000</v>
      </c>
      <c r="K27" s="183">
        <v>146</v>
      </c>
      <c r="L27" s="183">
        <v>11897970000</v>
      </c>
      <c r="M27" s="183">
        <v>532</v>
      </c>
      <c r="N27" s="183">
        <v>49140432500</v>
      </c>
      <c r="O27" s="183">
        <v>17</v>
      </c>
      <c r="P27" s="183">
        <v>1805000000</v>
      </c>
      <c r="Q27" s="183">
        <v>215</v>
      </c>
      <c r="R27" s="183">
        <v>24128850000</v>
      </c>
      <c r="S27" s="183">
        <v>396</v>
      </c>
      <c r="T27" s="183">
        <v>47063075000</v>
      </c>
      <c r="U27" s="183">
        <v>622</v>
      </c>
      <c r="V27" s="183">
        <v>77098100000</v>
      </c>
      <c r="W27" s="183">
        <v>50</v>
      </c>
      <c r="X27" s="183">
        <v>7502296500</v>
      </c>
      <c r="Y27" s="183">
        <v>159</v>
      </c>
      <c r="Z27" s="183">
        <v>23926995000</v>
      </c>
      <c r="AA27" s="184">
        <v>516</v>
      </c>
      <c r="AB27" s="184">
        <v>77127952500</v>
      </c>
      <c r="AC27" s="185">
        <v>1085</v>
      </c>
      <c r="AD27" s="185">
        <v>164580054000</v>
      </c>
      <c r="AE27" s="186">
        <v>80</v>
      </c>
      <c r="AF27" s="186">
        <v>12381628500</v>
      </c>
      <c r="AG27" s="183">
        <v>291</v>
      </c>
      <c r="AH27" s="183">
        <v>44892747079</v>
      </c>
      <c r="AI27" s="183">
        <v>452</v>
      </c>
      <c r="AJ27" s="183">
        <v>70436318321</v>
      </c>
      <c r="AK27" s="183">
        <v>933</v>
      </c>
      <c r="AL27" s="183">
        <v>148260091432</v>
      </c>
      <c r="AM27" s="183">
        <v>125</v>
      </c>
      <c r="AN27" s="183">
        <v>21523608000</v>
      </c>
      <c r="AO27" s="183">
        <v>237</v>
      </c>
      <c r="AP27" s="183">
        <v>40097470500</v>
      </c>
      <c r="AQ27" s="187">
        <v>263</v>
      </c>
      <c r="AR27" s="187">
        <v>43089329784</v>
      </c>
      <c r="AS27" s="188">
        <v>581</v>
      </c>
      <c r="AT27" s="188">
        <v>82714921929</v>
      </c>
      <c r="AU27" s="188">
        <v>259</v>
      </c>
      <c r="AV27" s="188">
        <v>36845456250</v>
      </c>
      <c r="AW27" s="188">
        <v>198</v>
      </c>
      <c r="AX27" s="188">
        <v>28914460817</v>
      </c>
      <c r="AY27" s="188">
        <v>146</v>
      </c>
      <c r="AZ27" s="188">
        <v>21413715637</v>
      </c>
      <c r="BA27" s="188">
        <v>102</v>
      </c>
      <c r="BB27" s="188">
        <v>15025353750</v>
      </c>
      <c r="BC27" s="188">
        <v>115</v>
      </c>
      <c r="BD27" s="188">
        <v>16175745000</v>
      </c>
      <c r="BE27" s="188">
        <v>270</v>
      </c>
      <c r="BF27" s="188">
        <v>39622042500</v>
      </c>
      <c r="BG27" s="188">
        <v>259</v>
      </c>
      <c r="BH27" s="188">
        <v>38252029500</v>
      </c>
      <c r="BI27" s="188">
        <v>185</v>
      </c>
      <c r="BJ27" s="188">
        <v>27985770000</v>
      </c>
      <c r="BK27" s="188">
        <v>143</v>
      </c>
      <c r="BL27" s="188">
        <v>21613935000</v>
      </c>
      <c r="BM27" s="188">
        <v>1377</v>
      </c>
      <c r="BN27" s="188">
        <v>162533101500</v>
      </c>
      <c r="BO27" s="188">
        <v>999</v>
      </c>
      <c r="BP27" s="188">
        <v>118172408250</v>
      </c>
      <c r="BQ27" s="188">
        <v>1236</v>
      </c>
      <c r="BR27" s="188">
        <v>141380943901</v>
      </c>
      <c r="BS27" s="188">
        <v>696</v>
      </c>
      <c r="BT27" s="188">
        <v>82765552500</v>
      </c>
      <c r="BU27" s="188">
        <v>1989</v>
      </c>
      <c r="BV27" s="188">
        <v>230430373973</v>
      </c>
      <c r="BW27" s="214">
        <v>2198</v>
      </c>
      <c r="BX27" s="188">
        <v>256426302000</v>
      </c>
      <c r="BY27" s="214">
        <v>2822</v>
      </c>
      <c r="BZ27" s="188">
        <v>329601465000</v>
      </c>
      <c r="CA27" s="214">
        <v>1846</v>
      </c>
      <c r="CB27" s="188">
        <v>219552124050</v>
      </c>
      <c r="CC27" s="214">
        <v>2145</v>
      </c>
      <c r="CD27" s="188">
        <v>252242925386</v>
      </c>
      <c r="CE27" s="189" t="s">
        <v>83</v>
      </c>
      <c r="CH27" s="181"/>
    </row>
    <row r="28" spans="2:86" s="168" customFormat="1" ht="16.25" customHeight="1" x14ac:dyDescent="0.3">
      <c r="B28" s="182" t="s">
        <v>85</v>
      </c>
      <c r="C28" s="183">
        <v>26</v>
      </c>
      <c r="D28" s="183">
        <v>1966300000</v>
      </c>
      <c r="E28" s="183">
        <v>42</v>
      </c>
      <c r="F28" s="183">
        <v>3340890000</v>
      </c>
      <c r="G28" s="183">
        <v>1</v>
      </c>
      <c r="H28" s="183">
        <v>88200000</v>
      </c>
      <c r="I28" s="183">
        <v>8</v>
      </c>
      <c r="J28" s="183">
        <v>571200000</v>
      </c>
      <c r="K28" s="183">
        <v>9</v>
      </c>
      <c r="L28" s="183">
        <v>659400000</v>
      </c>
      <c r="M28" s="183">
        <v>53</v>
      </c>
      <c r="N28" s="183">
        <v>4642650000</v>
      </c>
      <c r="O28" s="183">
        <v>2</v>
      </c>
      <c r="P28" s="183">
        <v>223500000</v>
      </c>
      <c r="Q28" s="183">
        <v>110</v>
      </c>
      <c r="R28" s="183">
        <v>11727150000</v>
      </c>
      <c r="S28" s="183">
        <v>143</v>
      </c>
      <c r="T28" s="183">
        <v>15683400000</v>
      </c>
      <c r="U28" s="183">
        <v>289</v>
      </c>
      <c r="V28" s="183">
        <v>34649850000</v>
      </c>
      <c r="W28" s="183">
        <v>88</v>
      </c>
      <c r="X28" s="183">
        <v>12925350000</v>
      </c>
      <c r="Y28" s="183">
        <v>201</v>
      </c>
      <c r="Z28" s="183">
        <v>29563830000</v>
      </c>
      <c r="AA28" s="184">
        <v>588</v>
      </c>
      <c r="AB28" s="184">
        <v>88108380000</v>
      </c>
      <c r="AC28" s="185">
        <v>1572</v>
      </c>
      <c r="AD28" s="185">
        <v>245291459239</v>
      </c>
      <c r="AE28" s="186">
        <v>299</v>
      </c>
      <c r="AF28" s="186">
        <v>49010760000</v>
      </c>
      <c r="AG28" s="183">
        <v>972</v>
      </c>
      <c r="AH28" s="183">
        <v>155792812834</v>
      </c>
      <c r="AI28" s="183">
        <v>1396</v>
      </c>
      <c r="AJ28" s="183">
        <v>226028411414</v>
      </c>
      <c r="AK28" s="183">
        <v>2456</v>
      </c>
      <c r="AL28" s="183">
        <v>400251133450</v>
      </c>
      <c r="AM28" s="183">
        <v>46</v>
      </c>
      <c r="AN28" s="183">
        <v>7829640000</v>
      </c>
      <c r="AO28" s="183">
        <v>362</v>
      </c>
      <c r="AP28" s="183">
        <v>61460212500</v>
      </c>
      <c r="AQ28" s="187">
        <v>437</v>
      </c>
      <c r="AR28" s="187">
        <v>71332451250</v>
      </c>
      <c r="AS28" s="188">
        <v>742</v>
      </c>
      <c r="AT28" s="188">
        <v>106134667764</v>
      </c>
      <c r="AU28" s="188">
        <v>133</v>
      </c>
      <c r="AV28" s="188">
        <v>19185075000</v>
      </c>
      <c r="AW28" s="188">
        <v>204</v>
      </c>
      <c r="AX28" s="188">
        <v>29381130000</v>
      </c>
      <c r="AY28" s="188">
        <v>129</v>
      </c>
      <c r="AZ28" s="188">
        <v>18360437321</v>
      </c>
      <c r="BA28" s="188">
        <v>111</v>
      </c>
      <c r="BB28" s="188">
        <v>15990468750</v>
      </c>
      <c r="BC28" s="188">
        <v>81</v>
      </c>
      <c r="BD28" s="188">
        <v>11237583750</v>
      </c>
      <c r="BE28" s="188">
        <v>180</v>
      </c>
      <c r="BF28" s="188">
        <v>25869930000</v>
      </c>
      <c r="BG28" s="188">
        <v>129</v>
      </c>
      <c r="BH28" s="188">
        <v>19010310000</v>
      </c>
      <c r="BI28" s="188">
        <v>90</v>
      </c>
      <c r="BJ28" s="188">
        <v>13304797500</v>
      </c>
      <c r="BK28" s="188">
        <v>114</v>
      </c>
      <c r="BL28" s="188">
        <v>17062470000</v>
      </c>
      <c r="BM28" s="188">
        <v>269</v>
      </c>
      <c r="BN28" s="188">
        <v>31388197500</v>
      </c>
      <c r="BO28" s="188">
        <v>226</v>
      </c>
      <c r="BP28" s="188">
        <v>26477535000</v>
      </c>
      <c r="BQ28" s="188">
        <v>312</v>
      </c>
      <c r="BR28" s="188">
        <v>36258587250</v>
      </c>
      <c r="BS28" s="188">
        <v>112</v>
      </c>
      <c r="BT28" s="188">
        <v>13243110000</v>
      </c>
      <c r="BU28" s="188">
        <v>524</v>
      </c>
      <c r="BV28" s="188">
        <v>60623525475</v>
      </c>
      <c r="BW28" s="214">
        <v>572</v>
      </c>
      <c r="BX28" s="188">
        <v>66483275916</v>
      </c>
      <c r="BY28" s="214">
        <v>654</v>
      </c>
      <c r="BZ28" s="188">
        <v>76029126750</v>
      </c>
      <c r="CA28" s="214">
        <v>433</v>
      </c>
      <c r="CB28" s="188">
        <v>51866477250</v>
      </c>
      <c r="CC28" s="214">
        <v>486</v>
      </c>
      <c r="CD28" s="188">
        <v>56868111750</v>
      </c>
      <c r="CE28" s="189" t="s">
        <v>85</v>
      </c>
      <c r="CH28" s="181"/>
    </row>
    <row r="29" spans="2:86" s="168" customFormat="1" ht="16.25" customHeight="1" x14ac:dyDescent="0.3">
      <c r="B29" s="182" t="s">
        <v>103</v>
      </c>
      <c r="C29" s="183">
        <v>2653</v>
      </c>
      <c r="D29" s="183">
        <v>124480552351</v>
      </c>
      <c r="E29" s="183">
        <v>4024</v>
      </c>
      <c r="F29" s="183">
        <v>192092246851</v>
      </c>
      <c r="G29" s="183">
        <v>276</v>
      </c>
      <c r="H29" s="183">
        <v>14376106500</v>
      </c>
      <c r="I29" s="183">
        <v>887</v>
      </c>
      <c r="J29" s="183">
        <v>45978870000</v>
      </c>
      <c r="K29" s="183">
        <v>1316</v>
      </c>
      <c r="L29" s="183">
        <v>68993016500</v>
      </c>
      <c r="M29" s="183">
        <v>3658</v>
      </c>
      <c r="N29" s="183">
        <v>203094149750</v>
      </c>
      <c r="O29" s="183">
        <v>172</v>
      </c>
      <c r="P29" s="183">
        <v>10199955000</v>
      </c>
      <c r="Q29" s="183">
        <v>1971</v>
      </c>
      <c r="R29" s="183">
        <v>130657480500</v>
      </c>
      <c r="S29" s="183">
        <v>3752</v>
      </c>
      <c r="T29" s="183">
        <v>264759970500</v>
      </c>
      <c r="U29" s="183">
        <v>3954</v>
      </c>
      <c r="V29" s="183">
        <v>278419333500</v>
      </c>
      <c r="W29" s="183">
        <v>157</v>
      </c>
      <c r="X29" s="183">
        <v>13426020000</v>
      </c>
      <c r="Y29" s="183">
        <v>361</v>
      </c>
      <c r="Z29" s="183">
        <v>31254030000</v>
      </c>
      <c r="AA29" s="190">
        <v>2073</v>
      </c>
      <c r="AB29" s="184">
        <v>183140181900</v>
      </c>
      <c r="AC29" s="185">
        <v>3150</v>
      </c>
      <c r="AD29" s="185">
        <v>271990938900</v>
      </c>
      <c r="AE29" s="186">
        <v>109</v>
      </c>
      <c r="AF29" s="186">
        <v>10564110000</v>
      </c>
      <c r="AG29" s="183">
        <v>306</v>
      </c>
      <c r="AH29" s="183">
        <v>30191967000</v>
      </c>
      <c r="AI29" s="183">
        <v>465</v>
      </c>
      <c r="AJ29" s="183">
        <v>46382067000</v>
      </c>
      <c r="AK29" s="183">
        <v>1367</v>
      </c>
      <c r="AL29" s="183">
        <v>139304659500</v>
      </c>
      <c r="AM29" s="183">
        <v>35</v>
      </c>
      <c r="AN29" s="183">
        <v>3656407500</v>
      </c>
      <c r="AO29" s="183">
        <v>583</v>
      </c>
      <c r="AP29" s="183">
        <v>61281752399</v>
      </c>
      <c r="AQ29" s="187">
        <v>431</v>
      </c>
      <c r="AR29" s="187">
        <v>42416937932</v>
      </c>
      <c r="AS29" s="188">
        <v>3252</v>
      </c>
      <c r="AT29" s="188">
        <v>294198170250</v>
      </c>
      <c r="AU29" s="188">
        <v>999</v>
      </c>
      <c r="AV29" s="188">
        <v>90854294250</v>
      </c>
      <c r="AW29" s="188">
        <v>987</v>
      </c>
      <c r="AX29" s="188">
        <v>90299520000</v>
      </c>
      <c r="AY29" s="188">
        <v>906</v>
      </c>
      <c r="AZ29" s="188">
        <v>83211142500</v>
      </c>
      <c r="BA29" s="188">
        <v>664</v>
      </c>
      <c r="BB29" s="188">
        <v>61783326750</v>
      </c>
      <c r="BC29" s="188">
        <v>1158</v>
      </c>
      <c r="BD29" s="188">
        <v>107670547500</v>
      </c>
      <c r="BE29" s="188">
        <v>1532</v>
      </c>
      <c r="BF29" s="188">
        <v>144543399000</v>
      </c>
      <c r="BG29" s="188">
        <v>1025</v>
      </c>
      <c r="BH29" s="188">
        <v>99597558750</v>
      </c>
      <c r="BI29" s="188">
        <v>740</v>
      </c>
      <c r="BJ29" s="188">
        <v>73663802250</v>
      </c>
      <c r="BK29" s="188">
        <v>777</v>
      </c>
      <c r="BL29" s="188">
        <v>76504866000</v>
      </c>
      <c r="BM29" s="188">
        <v>280</v>
      </c>
      <c r="BN29" s="188">
        <v>42110040000</v>
      </c>
      <c r="BO29" s="188">
        <v>334</v>
      </c>
      <c r="BP29" s="188">
        <v>50558895000</v>
      </c>
      <c r="BQ29" s="188">
        <v>85</v>
      </c>
      <c r="BR29" s="188">
        <v>9863632500</v>
      </c>
      <c r="BS29" s="188">
        <v>347</v>
      </c>
      <c r="BT29" s="188">
        <v>52932547500</v>
      </c>
      <c r="BU29" s="188">
        <v>161</v>
      </c>
      <c r="BV29" s="188">
        <v>18706732500</v>
      </c>
      <c r="BW29" s="214">
        <v>190</v>
      </c>
      <c r="BX29" s="188">
        <v>22119477806</v>
      </c>
      <c r="BY29" s="214">
        <v>181</v>
      </c>
      <c r="BZ29" s="188">
        <v>21143103750</v>
      </c>
      <c r="CA29" s="214">
        <v>120</v>
      </c>
      <c r="CB29" s="188">
        <v>15321296250</v>
      </c>
      <c r="CC29" s="214">
        <v>151</v>
      </c>
      <c r="CD29" s="188">
        <v>17687383313</v>
      </c>
      <c r="CE29" s="189" t="s">
        <v>103</v>
      </c>
      <c r="CH29" s="181"/>
    </row>
    <row r="30" spans="2:86" s="168" customFormat="1" ht="16.25" customHeight="1" x14ac:dyDescent="0.3">
      <c r="B30" s="182" t="s">
        <v>98</v>
      </c>
      <c r="C30" s="183">
        <v>117</v>
      </c>
      <c r="D30" s="183">
        <v>6003480000</v>
      </c>
      <c r="E30" s="183">
        <v>249</v>
      </c>
      <c r="F30" s="183">
        <v>12868310000</v>
      </c>
      <c r="G30" s="183">
        <v>13</v>
      </c>
      <c r="H30" s="183">
        <v>662340000</v>
      </c>
      <c r="I30" s="183">
        <v>71</v>
      </c>
      <c r="J30" s="183">
        <v>3853360000</v>
      </c>
      <c r="K30" s="183">
        <v>86</v>
      </c>
      <c r="L30" s="183">
        <v>4630400000</v>
      </c>
      <c r="M30" s="183">
        <v>231</v>
      </c>
      <c r="N30" s="183">
        <v>13326125000</v>
      </c>
      <c r="O30" s="183">
        <v>13</v>
      </c>
      <c r="P30" s="183">
        <v>752700000</v>
      </c>
      <c r="Q30" s="183">
        <v>138</v>
      </c>
      <c r="R30" s="183">
        <v>9265935000</v>
      </c>
      <c r="S30" s="183">
        <v>251</v>
      </c>
      <c r="T30" s="183">
        <v>18087555000</v>
      </c>
      <c r="U30" s="183">
        <v>263</v>
      </c>
      <c r="V30" s="183">
        <v>18857505000</v>
      </c>
      <c r="W30" s="183">
        <v>9</v>
      </c>
      <c r="X30" s="183">
        <v>772740000</v>
      </c>
      <c r="Y30" s="183">
        <v>10</v>
      </c>
      <c r="Z30" s="183">
        <v>867240000</v>
      </c>
      <c r="AA30" s="184">
        <v>103</v>
      </c>
      <c r="AB30" s="184">
        <v>9143505000</v>
      </c>
      <c r="AC30" s="185">
        <v>158</v>
      </c>
      <c r="AD30" s="185">
        <v>12806595000</v>
      </c>
      <c r="AE30" s="186">
        <v>0</v>
      </c>
      <c r="AF30" s="186">
        <v>0</v>
      </c>
      <c r="AG30" s="183">
        <v>0</v>
      </c>
      <c r="AH30" s="183">
        <v>0</v>
      </c>
      <c r="AI30" s="183">
        <v>3</v>
      </c>
      <c r="AJ30" s="183">
        <v>330750000</v>
      </c>
      <c r="AK30" s="183">
        <v>101</v>
      </c>
      <c r="AL30" s="183">
        <v>10909755000</v>
      </c>
      <c r="AM30" s="183">
        <v>21</v>
      </c>
      <c r="AN30" s="183">
        <v>2368980000</v>
      </c>
      <c r="AO30" s="183">
        <v>43</v>
      </c>
      <c r="AP30" s="183">
        <v>4821840000</v>
      </c>
      <c r="AQ30" s="187">
        <v>89</v>
      </c>
      <c r="AR30" s="187">
        <v>9484860000</v>
      </c>
      <c r="AS30" s="188">
        <v>532</v>
      </c>
      <c r="AT30" s="188">
        <v>50619975000</v>
      </c>
      <c r="AU30" s="188">
        <v>177</v>
      </c>
      <c r="AV30" s="188">
        <v>16828425000</v>
      </c>
      <c r="AW30" s="188">
        <v>183</v>
      </c>
      <c r="AX30" s="188">
        <v>17599125000</v>
      </c>
      <c r="AY30" s="188">
        <v>267</v>
      </c>
      <c r="AZ30" s="188">
        <v>25775250000</v>
      </c>
      <c r="BA30" s="188">
        <v>90</v>
      </c>
      <c r="BB30" s="188">
        <v>8582100000</v>
      </c>
      <c r="BC30" s="188">
        <v>115</v>
      </c>
      <c r="BD30" s="188">
        <v>11176633500</v>
      </c>
      <c r="BE30" s="188">
        <v>480</v>
      </c>
      <c r="BF30" s="188">
        <v>48806759250</v>
      </c>
      <c r="BG30" s="188">
        <v>374</v>
      </c>
      <c r="BH30" s="188">
        <v>39381744750</v>
      </c>
      <c r="BI30" s="188">
        <v>193</v>
      </c>
      <c r="BJ30" s="188">
        <v>20831246250</v>
      </c>
      <c r="BK30" s="188">
        <v>91</v>
      </c>
      <c r="BL30" s="188">
        <v>9888562500</v>
      </c>
      <c r="BM30" s="188">
        <v>222</v>
      </c>
      <c r="BN30" s="188">
        <v>33134482500</v>
      </c>
      <c r="BO30" s="188">
        <v>242</v>
      </c>
      <c r="BP30" s="188">
        <v>36108285750</v>
      </c>
      <c r="BQ30" s="188">
        <v>343</v>
      </c>
      <c r="BR30" s="188">
        <v>37877199750</v>
      </c>
      <c r="BS30" s="188">
        <v>135</v>
      </c>
      <c r="BT30" s="188">
        <v>20400150000</v>
      </c>
      <c r="BU30" s="188">
        <v>655</v>
      </c>
      <c r="BV30" s="188">
        <v>71771596125</v>
      </c>
      <c r="BW30" s="214">
        <v>681</v>
      </c>
      <c r="BX30" s="188">
        <v>75720168000</v>
      </c>
      <c r="BY30" s="214">
        <v>840</v>
      </c>
      <c r="BZ30" s="188">
        <v>93522822000</v>
      </c>
      <c r="CA30" s="214">
        <v>547</v>
      </c>
      <c r="CB30" s="188">
        <v>48026534250</v>
      </c>
      <c r="CC30" s="214">
        <v>779</v>
      </c>
      <c r="CD30" s="188">
        <v>86794421250</v>
      </c>
      <c r="CE30" s="189" t="s">
        <v>98</v>
      </c>
      <c r="CH30" s="181"/>
    </row>
    <row r="31" spans="2:86" s="168" customFormat="1" ht="16.25" customHeight="1" x14ac:dyDescent="0.3">
      <c r="B31" s="182" t="s">
        <v>96</v>
      </c>
      <c r="C31" s="183">
        <v>1077</v>
      </c>
      <c r="D31" s="183">
        <v>54387795000</v>
      </c>
      <c r="E31" s="183">
        <v>1740</v>
      </c>
      <c r="F31" s="183">
        <v>88989075000</v>
      </c>
      <c r="G31" s="183">
        <v>76</v>
      </c>
      <c r="H31" s="183">
        <v>3838380000</v>
      </c>
      <c r="I31" s="183">
        <v>348</v>
      </c>
      <c r="J31" s="183">
        <v>18181954000</v>
      </c>
      <c r="K31" s="183">
        <v>509</v>
      </c>
      <c r="L31" s="183">
        <v>26765809000</v>
      </c>
      <c r="M31" s="183">
        <v>1473</v>
      </c>
      <c r="N31" s="183">
        <v>88997016500</v>
      </c>
      <c r="O31" s="183">
        <v>129</v>
      </c>
      <c r="P31" s="183">
        <v>8420875000</v>
      </c>
      <c r="Q31" s="183">
        <v>954</v>
      </c>
      <c r="R31" s="183">
        <v>69984915000</v>
      </c>
      <c r="S31" s="183">
        <v>2124</v>
      </c>
      <c r="T31" s="183">
        <v>164383427800</v>
      </c>
      <c r="U31" s="183">
        <v>2223</v>
      </c>
      <c r="V31" s="183">
        <v>171930392800</v>
      </c>
      <c r="W31" s="183">
        <v>199</v>
      </c>
      <c r="X31" s="183">
        <v>19141267500</v>
      </c>
      <c r="Y31" s="183">
        <v>339</v>
      </c>
      <c r="Z31" s="183">
        <v>33126675000</v>
      </c>
      <c r="AA31" s="184">
        <v>1507</v>
      </c>
      <c r="AB31" s="184">
        <v>146605740000</v>
      </c>
      <c r="AC31" s="185">
        <v>2375</v>
      </c>
      <c r="AD31" s="185">
        <v>229202497500</v>
      </c>
      <c r="AE31" s="186">
        <v>69</v>
      </c>
      <c r="AF31" s="186">
        <v>7318912500</v>
      </c>
      <c r="AG31" s="183">
        <v>154</v>
      </c>
      <c r="AH31" s="183">
        <v>16526182500</v>
      </c>
      <c r="AI31" s="183">
        <v>255</v>
      </c>
      <c r="AJ31" s="183">
        <v>27463972500</v>
      </c>
      <c r="AK31" s="183">
        <v>874</v>
      </c>
      <c r="AL31" s="183">
        <v>95056762500</v>
      </c>
      <c r="AM31" s="183">
        <v>104</v>
      </c>
      <c r="AN31" s="183">
        <v>11625480000</v>
      </c>
      <c r="AO31" s="183">
        <v>586</v>
      </c>
      <c r="AP31" s="183">
        <v>65392993030</v>
      </c>
      <c r="AQ31" s="187">
        <v>532</v>
      </c>
      <c r="AR31" s="187">
        <v>55979100000</v>
      </c>
      <c r="AS31" s="188">
        <v>2268</v>
      </c>
      <c r="AT31" s="188">
        <v>215049837028</v>
      </c>
      <c r="AU31" s="188">
        <v>1175</v>
      </c>
      <c r="AV31" s="188">
        <v>112170612000</v>
      </c>
      <c r="AW31" s="188">
        <v>1402</v>
      </c>
      <c r="AX31" s="188">
        <v>135068145000</v>
      </c>
      <c r="AY31" s="188">
        <v>1444</v>
      </c>
      <c r="AZ31" s="188">
        <v>139911912000</v>
      </c>
      <c r="BA31" s="188">
        <v>612</v>
      </c>
      <c r="BB31" s="188">
        <v>60477453750</v>
      </c>
      <c r="BC31" s="188">
        <v>1133</v>
      </c>
      <c r="BD31" s="188">
        <v>113827752450</v>
      </c>
      <c r="BE31" s="188">
        <v>2990</v>
      </c>
      <c r="BF31" s="188">
        <v>305584113000</v>
      </c>
      <c r="BG31" s="188">
        <v>1696</v>
      </c>
      <c r="BH31" s="188">
        <v>181846518750</v>
      </c>
      <c r="BI31" s="188">
        <v>1343</v>
      </c>
      <c r="BJ31" s="188">
        <v>145617858750</v>
      </c>
      <c r="BK31" s="188">
        <v>1199</v>
      </c>
      <c r="BL31" s="188">
        <v>131401245450</v>
      </c>
      <c r="BM31" s="188">
        <v>2448</v>
      </c>
      <c r="BN31" s="188">
        <v>242577166287</v>
      </c>
      <c r="BO31" s="188">
        <v>2358</v>
      </c>
      <c r="BP31" s="188">
        <v>239202323066</v>
      </c>
      <c r="BQ31" s="188">
        <v>410</v>
      </c>
      <c r="BR31" s="188">
        <v>45497403750</v>
      </c>
      <c r="BS31" s="188">
        <v>1567</v>
      </c>
      <c r="BT31" s="188">
        <v>161624940019</v>
      </c>
      <c r="BU31" s="188">
        <v>795</v>
      </c>
      <c r="BV31" s="188">
        <v>88458607500</v>
      </c>
      <c r="BW31" s="214">
        <v>725</v>
      </c>
      <c r="BX31" s="188">
        <v>80906724750</v>
      </c>
      <c r="BY31" s="214">
        <v>878</v>
      </c>
      <c r="BZ31" s="188">
        <v>98326642500</v>
      </c>
      <c r="CA31" s="214">
        <v>672</v>
      </c>
      <c r="CB31" s="188">
        <v>68970361875</v>
      </c>
      <c r="CC31" s="214">
        <v>757</v>
      </c>
      <c r="CD31" s="188">
        <v>85083999375</v>
      </c>
      <c r="CE31" s="189" t="s">
        <v>96</v>
      </c>
      <c r="CH31" s="181"/>
    </row>
    <row r="32" spans="2:86" s="168" customFormat="1" ht="16.25" customHeight="1" x14ac:dyDescent="0.3">
      <c r="B32" s="182" t="s">
        <v>95</v>
      </c>
      <c r="C32" s="183">
        <v>532</v>
      </c>
      <c r="D32" s="183">
        <v>24497736400</v>
      </c>
      <c r="E32" s="183">
        <v>754</v>
      </c>
      <c r="F32" s="183">
        <v>35874976400</v>
      </c>
      <c r="G32" s="183">
        <v>68</v>
      </c>
      <c r="H32" s="183">
        <v>3551870000</v>
      </c>
      <c r="I32" s="183">
        <v>108</v>
      </c>
      <c r="J32" s="183">
        <v>5777030000</v>
      </c>
      <c r="K32" s="183">
        <v>179</v>
      </c>
      <c r="L32" s="183">
        <v>9582670000</v>
      </c>
      <c r="M32" s="183">
        <v>649</v>
      </c>
      <c r="N32" s="183">
        <v>37158531500</v>
      </c>
      <c r="O32" s="183">
        <v>78</v>
      </c>
      <c r="P32" s="183">
        <v>4687760000</v>
      </c>
      <c r="Q32" s="183">
        <v>261</v>
      </c>
      <c r="R32" s="183">
        <v>18405971250</v>
      </c>
      <c r="S32" s="183">
        <v>542</v>
      </c>
      <c r="T32" s="183">
        <v>38994026250</v>
      </c>
      <c r="U32" s="183">
        <v>641</v>
      </c>
      <c r="V32" s="183">
        <v>46559096250</v>
      </c>
      <c r="W32" s="183">
        <v>31</v>
      </c>
      <c r="X32" s="183">
        <v>2801160000</v>
      </c>
      <c r="Y32" s="183">
        <v>79</v>
      </c>
      <c r="Z32" s="183">
        <v>7141718790</v>
      </c>
      <c r="AA32" s="184">
        <v>329</v>
      </c>
      <c r="AB32" s="184">
        <v>30487082220</v>
      </c>
      <c r="AC32" s="185">
        <v>475</v>
      </c>
      <c r="AD32" s="185">
        <v>42899655330</v>
      </c>
      <c r="AE32" s="186">
        <v>16</v>
      </c>
      <c r="AF32" s="186">
        <v>1597680000</v>
      </c>
      <c r="AG32" s="183">
        <v>58</v>
      </c>
      <c r="AH32" s="183">
        <v>5947920000</v>
      </c>
      <c r="AI32" s="183">
        <v>84</v>
      </c>
      <c r="AJ32" s="183">
        <v>8686800000</v>
      </c>
      <c r="AK32" s="183">
        <v>240</v>
      </c>
      <c r="AL32" s="183">
        <v>25224142500</v>
      </c>
      <c r="AM32" s="183">
        <v>33</v>
      </c>
      <c r="AN32" s="183">
        <v>3626325000</v>
      </c>
      <c r="AO32" s="183">
        <v>77</v>
      </c>
      <c r="AP32" s="183">
        <v>8377020000</v>
      </c>
      <c r="AQ32" s="187">
        <v>79</v>
      </c>
      <c r="AR32" s="187">
        <v>8212865250</v>
      </c>
      <c r="AS32" s="188">
        <v>142</v>
      </c>
      <c r="AT32" s="188">
        <v>13126650000</v>
      </c>
      <c r="AU32" s="188">
        <v>153</v>
      </c>
      <c r="AV32" s="188">
        <v>14202787500</v>
      </c>
      <c r="AW32" s="188">
        <v>130</v>
      </c>
      <c r="AX32" s="188">
        <v>12391837500</v>
      </c>
      <c r="AY32" s="188">
        <v>186</v>
      </c>
      <c r="AZ32" s="188">
        <v>17885737500</v>
      </c>
      <c r="BA32" s="188">
        <v>156</v>
      </c>
      <c r="BB32" s="188">
        <v>15699952500</v>
      </c>
      <c r="BC32" s="188">
        <v>232</v>
      </c>
      <c r="BD32" s="188">
        <v>23576086500</v>
      </c>
      <c r="BE32" s="188">
        <v>441</v>
      </c>
      <c r="BF32" s="188">
        <v>45205743750</v>
      </c>
      <c r="BG32" s="188">
        <v>168</v>
      </c>
      <c r="BH32" s="188">
        <v>17541795000</v>
      </c>
      <c r="BI32" s="188">
        <v>207</v>
      </c>
      <c r="BJ32" s="188">
        <v>22395447000</v>
      </c>
      <c r="BK32" s="188">
        <v>123</v>
      </c>
      <c r="BL32" s="188">
        <v>13366606500</v>
      </c>
      <c r="BM32" s="188">
        <v>524</v>
      </c>
      <c r="BN32" s="188">
        <v>57008320125</v>
      </c>
      <c r="BO32" s="188">
        <v>370</v>
      </c>
      <c r="BP32" s="188">
        <v>40571118750</v>
      </c>
      <c r="BQ32" s="188">
        <v>1861</v>
      </c>
      <c r="BR32" s="188">
        <v>206356999875</v>
      </c>
      <c r="BS32" s="188">
        <v>186</v>
      </c>
      <c r="BT32" s="188">
        <v>20595014250</v>
      </c>
      <c r="BU32" s="188">
        <v>2327</v>
      </c>
      <c r="BV32" s="188">
        <v>259205161451</v>
      </c>
      <c r="BW32" s="214">
        <v>3284</v>
      </c>
      <c r="BX32" s="188">
        <v>366474983850</v>
      </c>
      <c r="BY32" s="214">
        <v>4451</v>
      </c>
      <c r="BZ32" s="188">
        <v>497049557250</v>
      </c>
      <c r="CA32" s="214">
        <v>2953</v>
      </c>
      <c r="CB32" s="188">
        <v>344126985750</v>
      </c>
      <c r="CC32" s="214">
        <v>3695</v>
      </c>
      <c r="CD32" s="188">
        <v>414049083750</v>
      </c>
      <c r="CE32" s="189" t="s">
        <v>95</v>
      </c>
      <c r="CH32" s="181"/>
    </row>
    <row r="33" spans="2:86" s="168" customFormat="1" ht="16.25" customHeight="1" x14ac:dyDescent="0.3">
      <c r="B33" s="182" t="s">
        <v>97</v>
      </c>
      <c r="C33" s="183">
        <v>168</v>
      </c>
      <c r="D33" s="183">
        <v>8275935500</v>
      </c>
      <c r="E33" s="183">
        <v>244</v>
      </c>
      <c r="F33" s="183">
        <v>12200625500</v>
      </c>
      <c r="G33" s="183">
        <v>22</v>
      </c>
      <c r="H33" s="183">
        <v>1231352500</v>
      </c>
      <c r="I33" s="183">
        <v>74</v>
      </c>
      <c r="J33" s="183">
        <v>4021508400</v>
      </c>
      <c r="K33" s="183">
        <v>127</v>
      </c>
      <c r="L33" s="183">
        <v>7011640900</v>
      </c>
      <c r="M33" s="183">
        <v>322</v>
      </c>
      <c r="N33" s="183">
        <v>20786910900</v>
      </c>
      <c r="O33" s="183">
        <v>90</v>
      </c>
      <c r="P33" s="183">
        <v>5450520000</v>
      </c>
      <c r="Q33" s="183">
        <v>280</v>
      </c>
      <c r="R33" s="183">
        <v>22313253000</v>
      </c>
      <c r="S33" s="183">
        <v>511</v>
      </c>
      <c r="T33" s="183">
        <v>40717082100</v>
      </c>
      <c r="U33" s="183">
        <v>582</v>
      </c>
      <c r="V33" s="183">
        <v>45039287100</v>
      </c>
      <c r="W33" s="183">
        <v>42</v>
      </c>
      <c r="X33" s="183">
        <v>4145962500</v>
      </c>
      <c r="Y33" s="183">
        <v>79</v>
      </c>
      <c r="Z33" s="183">
        <v>7685977500</v>
      </c>
      <c r="AA33" s="184">
        <v>301</v>
      </c>
      <c r="AB33" s="184">
        <v>29108235600</v>
      </c>
      <c r="AC33" s="185">
        <v>593</v>
      </c>
      <c r="AD33" s="185">
        <v>57088985100</v>
      </c>
      <c r="AE33" s="186">
        <v>105</v>
      </c>
      <c r="AF33" s="186">
        <v>11171137500</v>
      </c>
      <c r="AG33" s="183">
        <v>266</v>
      </c>
      <c r="AH33" s="183">
        <v>28221435000</v>
      </c>
      <c r="AI33" s="183">
        <v>392</v>
      </c>
      <c r="AJ33" s="183">
        <v>41551443000</v>
      </c>
      <c r="AK33" s="183">
        <v>882</v>
      </c>
      <c r="AL33" s="183">
        <v>94359258000</v>
      </c>
      <c r="AM33" s="183">
        <v>136</v>
      </c>
      <c r="AN33" s="183">
        <v>15222276000</v>
      </c>
      <c r="AO33" s="183">
        <v>456</v>
      </c>
      <c r="AP33" s="183">
        <v>52335954203</v>
      </c>
      <c r="AQ33" s="187">
        <v>358</v>
      </c>
      <c r="AR33" s="187">
        <v>38814010500</v>
      </c>
      <c r="AS33" s="188">
        <v>687</v>
      </c>
      <c r="AT33" s="188">
        <v>65845783748</v>
      </c>
      <c r="AU33" s="188">
        <v>454</v>
      </c>
      <c r="AV33" s="188">
        <v>43232438515</v>
      </c>
      <c r="AW33" s="188">
        <v>482</v>
      </c>
      <c r="AX33" s="188">
        <v>46474302000</v>
      </c>
      <c r="AY33" s="188">
        <v>596</v>
      </c>
      <c r="AZ33" s="188">
        <v>57587145000</v>
      </c>
      <c r="BA33" s="188">
        <v>449</v>
      </c>
      <c r="BB33" s="188">
        <v>44003247600</v>
      </c>
      <c r="BC33" s="188">
        <v>302</v>
      </c>
      <c r="BD33" s="188">
        <v>30659960250</v>
      </c>
      <c r="BE33" s="188">
        <v>861</v>
      </c>
      <c r="BF33" s="188">
        <v>88463788992</v>
      </c>
      <c r="BG33" s="188">
        <v>370</v>
      </c>
      <c r="BH33" s="188">
        <v>39424170000</v>
      </c>
      <c r="BI33" s="188">
        <v>299</v>
      </c>
      <c r="BJ33" s="188">
        <v>32691263250</v>
      </c>
      <c r="BK33" s="188">
        <v>328</v>
      </c>
      <c r="BL33" s="188">
        <v>36251304000</v>
      </c>
      <c r="BM33" s="188">
        <v>4531</v>
      </c>
      <c r="BN33" s="188">
        <v>498493931250</v>
      </c>
      <c r="BO33" s="188">
        <v>3819</v>
      </c>
      <c r="BP33" s="188">
        <v>422705064363</v>
      </c>
      <c r="BQ33" s="188">
        <v>624</v>
      </c>
      <c r="BR33" s="188">
        <v>69321662066</v>
      </c>
      <c r="BS33" s="188">
        <v>2761</v>
      </c>
      <c r="BT33" s="188">
        <v>307086458325</v>
      </c>
      <c r="BU33" s="188">
        <v>1084</v>
      </c>
      <c r="BV33" s="188">
        <v>120604384128</v>
      </c>
      <c r="BW33" s="214">
        <v>1289</v>
      </c>
      <c r="BX33" s="188">
        <v>143397186002</v>
      </c>
      <c r="BY33" s="214">
        <v>1787</v>
      </c>
      <c r="BZ33" s="188">
        <v>199043394000</v>
      </c>
      <c r="CA33" s="214">
        <v>1259</v>
      </c>
      <c r="CB33" s="188">
        <v>138161809500</v>
      </c>
      <c r="CC33" s="214">
        <v>1634</v>
      </c>
      <c r="CD33" s="188">
        <v>182269060500</v>
      </c>
      <c r="CE33" s="189" t="s">
        <v>97</v>
      </c>
      <c r="CH33" s="181"/>
    </row>
    <row r="34" spans="2:86" s="168" customFormat="1" ht="16.25" customHeight="1" x14ac:dyDescent="0.3">
      <c r="B34" s="182" t="s">
        <v>77</v>
      </c>
      <c r="C34" s="183">
        <v>782</v>
      </c>
      <c r="D34" s="183">
        <v>38368214500</v>
      </c>
      <c r="E34" s="183">
        <v>1282</v>
      </c>
      <c r="F34" s="183">
        <v>65077336100</v>
      </c>
      <c r="G34" s="183">
        <v>15</v>
      </c>
      <c r="H34" s="183">
        <v>789341000</v>
      </c>
      <c r="I34" s="183">
        <v>237</v>
      </c>
      <c r="J34" s="183">
        <v>12612747000</v>
      </c>
      <c r="K34" s="183">
        <v>260</v>
      </c>
      <c r="L34" s="183">
        <v>13837628000</v>
      </c>
      <c r="M34" s="183">
        <v>942</v>
      </c>
      <c r="N34" s="183">
        <v>56101806000</v>
      </c>
      <c r="O34" s="183">
        <v>24</v>
      </c>
      <c r="P34" s="183">
        <v>1667200000</v>
      </c>
      <c r="Q34" s="183">
        <v>377</v>
      </c>
      <c r="R34" s="183">
        <v>28259926500</v>
      </c>
      <c r="S34" s="183">
        <v>841</v>
      </c>
      <c r="T34" s="183">
        <v>67282789900</v>
      </c>
      <c r="U34" s="183">
        <v>951</v>
      </c>
      <c r="V34" s="183">
        <v>75065449900</v>
      </c>
      <c r="W34" s="183">
        <v>38</v>
      </c>
      <c r="X34" s="183">
        <v>3566520000</v>
      </c>
      <c r="Y34" s="183">
        <v>73</v>
      </c>
      <c r="Z34" s="183">
        <v>6844837500</v>
      </c>
      <c r="AA34" s="184">
        <v>534</v>
      </c>
      <c r="AB34" s="184">
        <v>51241682700</v>
      </c>
      <c r="AC34" s="185">
        <v>1033</v>
      </c>
      <c r="AD34" s="185">
        <v>96298820700</v>
      </c>
      <c r="AE34" s="186">
        <v>51</v>
      </c>
      <c r="AF34" s="186">
        <v>5457532500</v>
      </c>
      <c r="AG34" s="183">
        <v>172</v>
      </c>
      <c r="AH34" s="183">
        <v>18524070000</v>
      </c>
      <c r="AI34" s="183">
        <v>249</v>
      </c>
      <c r="AJ34" s="183">
        <v>26849047500</v>
      </c>
      <c r="AK34" s="183">
        <v>825</v>
      </c>
      <c r="AL34" s="183">
        <v>89493862500</v>
      </c>
      <c r="AM34" s="183">
        <v>0</v>
      </c>
      <c r="AN34" s="183">
        <v>0</v>
      </c>
      <c r="AO34" s="183">
        <v>195</v>
      </c>
      <c r="AP34" s="183">
        <v>21867502099</v>
      </c>
      <c r="AQ34" s="187">
        <v>132</v>
      </c>
      <c r="AR34" s="187">
        <v>14674564500</v>
      </c>
      <c r="AS34" s="188">
        <v>909</v>
      </c>
      <c r="AT34" s="188">
        <v>86889151904</v>
      </c>
      <c r="AU34" s="188">
        <v>233</v>
      </c>
      <c r="AV34" s="188">
        <v>22388421961</v>
      </c>
      <c r="AW34" s="188">
        <v>481</v>
      </c>
      <c r="AX34" s="188">
        <v>46486697420</v>
      </c>
      <c r="AY34" s="188">
        <v>480</v>
      </c>
      <c r="AZ34" s="188">
        <v>46467585000</v>
      </c>
      <c r="BA34" s="188">
        <v>297</v>
      </c>
      <c r="BB34" s="188">
        <v>29386800000</v>
      </c>
      <c r="BC34" s="188">
        <v>260</v>
      </c>
      <c r="BD34" s="188">
        <v>25630187250</v>
      </c>
      <c r="BE34" s="188">
        <v>662</v>
      </c>
      <c r="BF34" s="188">
        <v>67798430250</v>
      </c>
      <c r="BG34" s="188">
        <v>416</v>
      </c>
      <c r="BH34" s="188">
        <v>43629780000</v>
      </c>
      <c r="BI34" s="188">
        <v>411</v>
      </c>
      <c r="BJ34" s="188">
        <v>44170005000</v>
      </c>
      <c r="BK34" s="188">
        <v>198</v>
      </c>
      <c r="BL34" s="188">
        <v>21400443750</v>
      </c>
      <c r="BM34" s="188">
        <v>640</v>
      </c>
      <c r="BN34" s="188">
        <v>70367106000</v>
      </c>
      <c r="BO34" s="188">
        <v>626</v>
      </c>
      <c r="BP34" s="188">
        <v>69021082500</v>
      </c>
      <c r="BQ34" s="188">
        <v>137</v>
      </c>
      <c r="BR34" s="188">
        <v>15114187500</v>
      </c>
      <c r="BS34" s="188">
        <v>624</v>
      </c>
      <c r="BT34" s="188">
        <v>69348273750</v>
      </c>
      <c r="BU34" s="188">
        <v>211</v>
      </c>
      <c r="BV34" s="188">
        <v>23324947500</v>
      </c>
      <c r="BW34" s="214">
        <v>246</v>
      </c>
      <c r="BX34" s="188">
        <v>27256875000</v>
      </c>
      <c r="BY34" s="214">
        <v>263</v>
      </c>
      <c r="BZ34" s="188">
        <v>29097563250</v>
      </c>
      <c r="CA34" s="214">
        <v>234</v>
      </c>
      <c r="CB34" s="188">
        <v>23798250000</v>
      </c>
      <c r="CC34" s="214">
        <v>229</v>
      </c>
      <c r="CD34" s="188">
        <v>25642518750</v>
      </c>
      <c r="CE34" s="189" t="s">
        <v>77</v>
      </c>
      <c r="CH34" s="181"/>
    </row>
    <row r="35" spans="2:86" s="168" customFormat="1" ht="16.25" customHeight="1" x14ac:dyDescent="0.3">
      <c r="B35" s="182" t="s">
        <v>94</v>
      </c>
      <c r="C35" s="183">
        <v>456</v>
      </c>
      <c r="D35" s="183">
        <v>22739799600</v>
      </c>
      <c r="E35" s="183">
        <v>680</v>
      </c>
      <c r="F35" s="183">
        <v>34639869600</v>
      </c>
      <c r="G35" s="183">
        <v>38</v>
      </c>
      <c r="H35" s="183">
        <v>1993600000</v>
      </c>
      <c r="I35" s="183">
        <v>112</v>
      </c>
      <c r="J35" s="183">
        <v>5938310000</v>
      </c>
      <c r="K35" s="183">
        <v>154</v>
      </c>
      <c r="L35" s="183">
        <v>8153110000</v>
      </c>
      <c r="M35" s="183">
        <v>541</v>
      </c>
      <c r="N35" s="183">
        <v>31255622500</v>
      </c>
      <c r="O35" s="183">
        <v>79</v>
      </c>
      <c r="P35" s="183">
        <v>5101050000</v>
      </c>
      <c r="Q35" s="183">
        <v>466</v>
      </c>
      <c r="R35" s="183">
        <v>32297700000</v>
      </c>
      <c r="S35" s="183">
        <v>894</v>
      </c>
      <c r="T35" s="183">
        <v>66268695000</v>
      </c>
      <c r="U35" s="183">
        <v>938</v>
      </c>
      <c r="V35" s="183">
        <v>69424770000</v>
      </c>
      <c r="W35" s="183">
        <v>17</v>
      </c>
      <c r="X35" s="183">
        <v>1515420000</v>
      </c>
      <c r="Y35" s="183">
        <v>57</v>
      </c>
      <c r="Z35" s="183">
        <v>5135571000</v>
      </c>
      <c r="AA35" s="184">
        <v>607</v>
      </c>
      <c r="AB35" s="184">
        <v>54728401500</v>
      </c>
      <c r="AC35" s="185">
        <v>720</v>
      </c>
      <c r="AD35" s="185">
        <v>64552011000</v>
      </c>
      <c r="AE35" s="186">
        <v>4</v>
      </c>
      <c r="AF35" s="186">
        <v>377460000</v>
      </c>
      <c r="AG35" s="183">
        <v>91</v>
      </c>
      <c r="AH35" s="183">
        <v>8668845000</v>
      </c>
      <c r="AI35" s="183">
        <v>149</v>
      </c>
      <c r="AJ35" s="183">
        <v>14199255000</v>
      </c>
      <c r="AK35" s="183">
        <v>241</v>
      </c>
      <c r="AL35" s="183">
        <v>23003451000</v>
      </c>
      <c r="AM35" s="183">
        <v>4</v>
      </c>
      <c r="AN35" s="183">
        <v>420660000</v>
      </c>
      <c r="AO35" s="183">
        <v>124</v>
      </c>
      <c r="AP35" s="183">
        <v>12797415000</v>
      </c>
      <c r="AQ35" s="187">
        <v>100</v>
      </c>
      <c r="AR35" s="187">
        <v>9780742500</v>
      </c>
      <c r="AS35" s="188">
        <v>653</v>
      </c>
      <c r="AT35" s="188">
        <v>58805943000</v>
      </c>
      <c r="AU35" s="188">
        <v>494</v>
      </c>
      <c r="AV35" s="188">
        <v>44574150000</v>
      </c>
      <c r="AW35" s="188">
        <v>217</v>
      </c>
      <c r="AX35" s="188">
        <v>19218937500</v>
      </c>
      <c r="AY35" s="188">
        <v>487</v>
      </c>
      <c r="AZ35" s="188">
        <v>44260650000</v>
      </c>
      <c r="BA35" s="188">
        <v>279</v>
      </c>
      <c r="BB35" s="188">
        <v>25782000000</v>
      </c>
      <c r="BC35" s="188">
        <v>333</v>
      </c>
      <c r="BD35" s="188">
        <v>31629960000</v>
      </c>
      <c r="BE35" s="188">
        <v>872</v>
      </c>
      <c r="BF35" s="188">
        <v>83868111450</v>
      </c>
      <c r="BG35" s="188">
        <v>511</v>
      </c>
      <c r="BH35" s="188">
        <v>50988584250</v>
      </c>
      <c r="BI35" s="188">
        <v>532</v>
      </c>
      <c r="BJ35" s="188">
        <v>53771256300</v>
      </c>
      <c r="BK35" s="188">
        <v>324</v>
      </c>
      <c r="BL35" s="188">
        <v>33318368244</v>
      </c>
      <c r="BM35" s="188">
        <v>1378</v>
      </c>
      <c r="BN35" s="188">
        <v>152439423000</v>
      </c>
      <c r="BO35" s="188">
        <v>1270</v>
      </c>
      <c r="BP35" s="188">
        <v>140729609250</v>
      </c>
      <c r="BQ35" s="188">
        <v>188</v>
      </c>
      <c r="BR35" s="188">
        <v>20544881250</v>
      </c>
      <c r="BS35" s="188">
        <v>1109</v>
      </c>
      <c r="BT35" s="188">
        <v>123268632002</v>
      </c>
      <c r="BU35" s="188">
        <v>940</v>
      </c>
      <c r="BV35" s="188">
        <v>104610765000</v>
      </c>
      <c r="BW35" s="214">
        <v>335</v>
      </c>
      <c r="BX35" s="188">
        <v>37240657500</v>
      </c>
      <c r="BY35" s="214">
        <v>430</v>
      </c>
      <c r="BZ35" s="188">
        <v>47701829775</v>
      </c>
      <c r="CA35" s="214">
        <v>212</v>
      </c>
      <c r="CB35" s="188">
        <v>26363242500</v>
      </c>
      <c r="CC35" s="214">
        <v>300</v>
      </c>
      <c r="CD35" s="188">
        <v>33575028750</v>
      </c>
      <c r="CE35" s="189" t="s">
        <v>94</v>
      </c>
      <c r="CH35" s="181"/>
    </row>
    <row r="36" spans="2:86" s="168" customFormat="1" ht="16.25" customHeight="1" x14ac:dyDescent="0.3">
      <c r="B36" s="182" t="s">
        <v>102</v>
      </c>
      <c r="C36" s="183">
        <v>2745</v>
      </c>
      <c r="D36" s="183">
        <v>133500156300</v>
      </c>
      <c r="E36" s="183">
        <v>4428</v>
      </c>
      <c r="F36" s="183">
        <v>220839482500</v>
      </c>
      <c r="G36" s="183">
        <v>465</v>
      </c>
      <c r="H36" s="183">
        <v>25887450400</v>
      </c>
      <c r="I36" s="183">
        <v>1247</v>
      </c>
      <c r="J36" s="183">
        <v>67157713000</v>
      </c>
      <c r="K36" s="183">
        <v>2079</v>
      </c>
      <c r="L36" s="183">
        <v>114849673400</v>
      </c>
      <c r="M36" s="183">
        <v>4617</v>
      </c>
      <c r="N36" s="183">
        <v>270400963900</v>
      </c>
      <c r="O36" s="183">
        <v>292</v>
      </c>
      <c r="P36" s="183">
        <v>18553225000</v>
      </c>
      <c r="Q36" s="183">
        <v>1595</v>
      </c>
      <c r="R36" s="183">
        <v>110964367500</v>
      </c>
      <c r="S36" s="183">
        <v>3664</v>
      </c>
      <c r="T36" s="183">
        <v>265865671300</v>
      </c>
      <c r="U36" s="183">
        <v>3879</v>
      </c>
      <c r="V36" s="183">
        <v>280979996800</v>
      </c>
      <c r="W36" s="183">
        <v>68</v>
      </c>
      <c r="X36" s="183">
        <v>6183810000</v>
      </c>
      <c r="Y36" s="183">
        <v>163</v>
      </c>
      <c r="Z36" s="183">
        <v>14815573200</v>
      </c>
      <c r="AA36" s="184">
        <v>1485</v>
      </c>
      <c r="AB36" s="184">
        <v>134387200800</v>
      </c>
      <c r="AC36" s="185">
        <v>2440</v>
      </c>
      <c r="AD36" s="185">
        <v>215091831000</v>
      </c>
      <c r="AE36" s="186">
        <v>141</v>
      </c>
      <c r="AF36" s="186">
        <v>13791123000</v>
      </c>
      <c r="AG36" s="183">
        <v>324</v>
      </c>
      <c r="AH36" s="183">
        <v>32175364500</v>
      </c>
      <c r="AI36" s="183">
        <v>436</v>
      </c>
      <c r="AJ36" s="183">
        <v>43451275500</v>
      </c>
      <c r="AK36" s="183">
        <v>932</v>
      </c>
      <c r="AL36" s="183">
        <v>93960450000</v>
      </c>
      <c r="AM36" s="183">
        <v>97</v>
      </c>
      <c r="AN36" s="183">
        <v>9725310000</v>
      </c>
      <c r="AO36" s="183">
        <v>493</v>
      </c>
      <c r="AP36" s="183">
        <v>52087592158</v>
      </c>
      <c r="AQ36" s="187">
        <v>659</v>
      </c>
      <c r="AR36" s="187">
        <v>67091469750</v>
      </c>
      <c r="AS36" s="188">
        <v>1983</v>
      </c>
      <c r="AT36" s="188">
        <v>180067334180</v>
      </c>
      <c r="AU36" s="188">
        <v>2184</v>
      </c>
      <c r="AV36" s="188">
        <v>200157969000</v>
      </c>
      <c r="AW36" s="188">
        <v>1032</v>
      </c>
      <c r="AX36" s="188">
        <v>94797692625</v>
      </c>
      <c r="AY36" s="188">
        <v>950</v>
      </c>
      <c r="AZ36" s="188">
        <v>87962306250</v>
      </c>
      <c r="BA36" s="188">
        <v>756</v>
      </c>
      <c r="BB36" s="188">
        <v>71295337500</v>
      </c>
      <c r="BC36" s="188">
        <v>1398</v>
      </c>
      <c r="BD36" s="188">
        <v>134374409859</v>
      </c>
      <c r="BE36" s="188">
        <v>2378</v>
      </c>
      <c r="BF36" s="188">
        <v>231855545250</v>
      </c>
      <c r="BG36" s="188">
        <v>1205</v>
      </c>
      <c r="BH36" s="188">
        <v>120574771650</v>
      </c>
      <c r="BI36" s="188">
        <v>859</v>
      </c>
      <c r="BJ36" s="188">
        <v>87380848650</v>
      </c>
      <c r="BK36" s="188">
        <v>957</v>
      </c>
      <c r="BL36" s="188">
        <v>98980000500</v>
      </c>
      <c r="BM36" s="188">
        <v>781</v>
      </c>
      <c r="BN36" s="188">
        <v>85385706750</v>
      </c>
      <c r="BO36" s="188">
        <v>790</v>
      </c>
      <c r="BP36" s="188">
        <v>86960309250</v>
      </c>
      <c r="BQ36" s="188">
        <v>10</v>
      </c>
      <c r="BR36" s="188">
        <v>1160850000</v>
      </c>
      <c r="BS36" s="188">
        <v>496</v>
      </c>
      <c r="BT36" s="188">
        <v>54785406750</v>
      </c>
      <c r="BU36" s="188">
        <v>11</v>
      </c>
      <c r="BV36" s="188">
        <v>1285140000</v>
      </c>
      <c r="BW36" s="214">
        <v>9</v>
      </c>
      <c r="BX36" s="188">
        <v>1062075000</v>
      </c>
      <c r="BY36" s="214">
        <v>1</v>
      </c>
      <c r="BZ36" s="188">
        <v>119700000</v>
      </c>
      <c r="CA36" s="214">
        <v>6</v>
      </c>
      <c r="CB36" s="188">
        <v>550050000</v>
      </c>
      <c r="CC36" s="214">
        <v>3</v>
      </c>
      <c r="CD36" s="188">
        <v>353550000</v>
      </c>
      <c r="CE36" s="189" t="s">
        <v>102</v>
      </c>
      <c r="CH36" s="181"/>
    </row>
    <row r="37" spans="2:86" s="168" customFormat="1" ht="16.25" customHeight="1" x14ac:dyDescent="0.3">
      <c r="B37" s="182" t="s">
        <v>89</v>
      </c>
      <c r="C37" s="183">
        <v>2683</v>
      </c>
      <c r="D37" s="183">
        <v>132668349500</v>
      </c>
      <c r="E37" s="183">
        <v>3903</v>
      </c>
      <c r="F37" s="183">
        <v>195752194800</v>
      </c>
      <c r="G37" s="183">
        <v>197</v>
      </c>
      <c r="H37" s="183">
        <v>10592582000</v>
      </c>
      <c r="I37" s="183">
        <v>825</v>
      </c>
      <c r="J37" s="183">
        <v>43603771750</v>
      </c>
      <c r="K37" s="183">
        <v>1090</v>
      </c>
      <c r="L37" s="183">
        <v>57850644750</v>
      </c>
      <c r="M37" s="183">
        <v>2897</v>
      </c>
      <c r="N37" s="183">
        <v>164618671000</v>
      </c>
      <c r="O37" s="183">
        <v>262</v>
      </c>
      <c r="P37" s="183">
        <v>17062082000</v>
      </c>
      <c r="Q37" s="183">
        <v>1253</v>
      </c>
      <c r="R37" s="183">
        <v>84574237500</v>
      </c>
      <c r="S37" s="183">
        <v>2709</v>
      </c>
      <c r="T37" s="183">
        <v>194872734500</v>
      </c>
      <c r="U37" s="183">
        <v>2935</v>
      </c>
      <c r="V37" s="183">
        <v>210771450000</v>
      </c>
      <c r="W37" s="183">
        <v>140</v>
      </c>
      <c r="X37" s="183">
        <v>11950506000</v>
      </c>
      <c r="Y37" s="183">
        <v>219</v>
      </c>
      <c r="Z37" s="183">
        <v>18804951000</v>
      </c>
      <c r="AA37" s="184">
        <v>1331</v>
      </c>
      <c r="AB37" s="184">
        <v>116698343400</v>
      </c>
      <c r="AC37" s="185">
        <v>2573</v>
      </c>
      <c r="AD37" s="185">
        <v>222457293900</v>
      </c>
      <c r="AE37" s="186">
        <v>150</v>
      </c>
      <c r="AF37" s="186">
        <v>14352930000</v>
      </c>
      <c r="AG37" s="183">
        <v>584</v>
      </c>
      <c r="AH37" s="183">
        <v>56378407500</v>
      </c>
      <c r="AI37" s="183">
        <v>1298</v>
      </c>
      <c r="AJ37" s="183">
        <v>126223132500</v>
      </c>
      <c r="AK37" s="183">
        <v>2630</v>
      </c>
      <c r="AL37" s="183">
        <v>260791371000</v>
      </c>
      <c r="AM37" s="183">
        <v>142</v>
      </c>
      <c r="AN37" s="183">
        <v>14530320000</v>
      </c>
      <c r="AO37" s="183">
        <v>793</v>
      </c>
      <c r="AP37" s="183">
        <v>81224382600</v>
      </c>
      <c r="AQ37" s="187">
        <v>986</v>
      </c>
      <c r="AR37" s="187">
        <v>99992286000</v>
      </c>
      <c r="AS37" s="188">
        <v>2774</v>
      </c>
      <c r="AT37" s="188">
        <v>247171454479</v>
      </c>
      <c r="AU37" s="188">
        <v>1951</v>
      </c>
      <c r="AV37" s="188">
        <v>174641666250</v>
      </c>
      <c r="AW37" s="188">
        <v>1406</v>
      </c>
      <c r="AX37" s="188">
        <v>127279935000</v>
      </c>
      <c r="AY37" s="188">
        <v>1450</v>
      </c>
      <c r="AZ37" s="188">
        <v>133210312500</v>
      </c>
      <c r="BA37" s="188">
        <v>1254</v>
      </c>
      <c r="BB37" s="188">
        <v>116742416250</v>
      </c>
      <c r="BC37" s="188">
        <v>1321</v>
      </c>
      <c r="BD37" s="188">
        <v>123914294241</v>
      </c>
      <c r="BE37" s="188">
        <v>2636</v>
      </c>
      <c r="BF37" s="188">
        <v>252616032750</v>
      </c>
      <c r="BG37" s="188">
        <v>1331</v>
      </c>
      <c r="BH37" s="188">
        <v>131135401500</v>
      </c>
      <c r="BI37" s="188">
        <v>1260</v>
      </c>
      <c r="BJ37" s="188">
        <v>125719212000</v>
      </c>
      <c r="BK37" s="188">
        <v>971</v>
      </c>
      <c r="BL37" s="188">
        <v>98974269000</v>
      </c>
      <c r="BM37" s="188">
        <v>1255</v>
      </c>
      <c r="BN37" s="188">
        <v>129164153082</v>
      </c>
      <c r="BO37" s="188">
        <v>1228</v>
      </c>
      <c r="BP37" s="188">
        <v>128076098988</v>
      </c>
      <c r="BQ37" s="188">
        <v>17</v>
      </c>
      <c r="BR37" s="188">
        <v>1834875000</v>
      </c>
      <c r="BS37" s="188">
        <v>530</v>
      </c>
      <c r="BT37" s="188">
        <v>55877641875</v>
      </c>
      <c r="BU37" s="188">
        <v>166</v>
      </c>
      <c r="BV37" s="188">
        <v>19666500000</v>
      </c>
      <c r="BW37" s="214">
        <v>11</v>
      </c>
      <c r="BX37" s="188">
        <v>1189725000</v>
      </c>
      <c r="BY37" s="214">
        <v>12</v>
      </c>
      <c r="BZ37" s="188">
        <v>1346550000</v>
      </c>
      <c r="CA37" s="214">
        <v>3</v>
      </c>
      <c r="CB37" s="188">
        <v>443100000</v>
      </c>
      <c r="CC37" s="214">
        <v>4</v>
      </c>
      <c r="CD37" s="188">
        <v>472725000</v>
      </c>
      <c r="CE37" s="189" t="s">
        <v>89</v>
      </c>
      <c r="CH37" s="181"/>
    </row>
    <row r="38" spans="2:86" s="168" customFormat="1" ht="16.25" customHeight="1" x14ac:dyDescent="0.3">
      <c r="B38" s="182" t="s">
        <v>92</v>
      </c>
      <c r="C38" s="183">
        <v>11</v>
      </c>
      <c r="D38" s="183">
        <v>484400000</v>
      </c>
      <c r="E38" s="183">
        <v>11</v>
      </c>
      <c r="F38" s="183">
        <v>484400000</v>
      </c>
      <c r="G38" s="183">
        <v>0</v>
      </c>
      <c r="H38" s="183">
        <v>0</v>
      </c>
      <c r="I38" s="183">
        <v>0</v>
      </c>
      <c r="J38" s="183">
        <v>0</v>
      </c>
      <c r="K38" s="183">
        <v>0</v>
      </c>
      <c r="L38" s="183">
        <v>0</v>
      </c>
      <c r="M38" s="183">
        <v>0</v>
      </c>
      <c r="N38" s="183">
        <v>0</v>
      </c>
      <c r="O38" s="183">
        <v>0</v>
      </c>
      <c r="P38" s="183">
        <v>0</v>
      </c>
      <c r="Q38" s="183">
        <v>0</v>
      </c>
      <c r="R38" s="183">
        <v>0</v>
      </c>
      <c r="S38" s="183">
        <v>0</v>
      </c>
      <c r="T38" s="183">
        <v>0</v>
      </c>
      <c r="U38" s="183">
        <v>0</v>
      </c>
      <c r="V38" s="183">
        <v>0</v>
      </c>
      <c r="W38" s="183">
        <v>0</v>
      </c>
      <c r="X38" s="183">
        <v>0</v>
      </c>
      <c r="Y38" s="183">
        <v>0</v>
      </c>
      <c r="Z38" s="183">
        <v>0</v>
      </c>
      <c r="AA38" s="183">
        <v>0</v>
      </c>
      <c r="AB38" s="183">
        <v>0</v>
      </c>
      <c r="AC38" s="183">
        <v>0</v>
      </c>
      <c r="AD38" s="183">
        <v>0</v>
      </c>
      <c r="AE38" s="183">
        <v>0</v>
      </c>
      <c r="AF38" s="183">
        <v>0</v>
      </c>
      <c r="AG38" s="183">
        <v>0</v>
      </c>
      <c r="AH38" s="183">
        <v>0</v>
      </c>
      <c r="AI38" s="183">
        <v>0</v>
      </c>
      <c r="AJ38" s="183">
        <v>0</v>
      </c>
      <c r="AK38" s="183">
        <v>0</v>
      </c>
      <c r="AL38" s="183">
        <v>0</v>
      </c>
      <c r="AM38" s="183">
        <v>0</v>
      </c>
      <c r="AN38" s="183">
        <v>0</v>
      </c>
      <c r="AO38" s="183">
        <v>0</v>
      </c>
      <c r="AP38" s="183">
        <v>0</v>
      </c>
      <c r="AQ38" s="183">
        <v>0</v>
      </c>
      <c r="AR38" s="183">
        <v>0</v>
      </c>
      <c r="AS38" s="183">
        <v>0</v>
      </c>
      <c r="AT38" s="183">
        <v>0</v>
      </c>
      <c r="AU38" s="183">
        <v>15</v>
      </c>
      <c r="AV38" s="183">
        <v>1600275000</v>
      </c>
      <c r="AW38" s="183">
        <v>8</v>
      </c>
      <c r="AX38" s="183">
        <v>850050000</v>
      </c>
      <c r="AY38" s="183">
        <v>1</v>
      </c>
      <c r="AZ38" s="183">
        <v>107850000</v>
      </c>
      <c r="BA38" s="183">
        <v>0</v>
      </c>
      <c r="BB38" s="183">
        <v>0</v>
      </c>
      <c r="BC38" s="183">
        <v>11</v>
      </c>
      <c r="BD38" s="183">
        <v>1252950000</v>
      </c>
      <c r="BE38" s="183">
        <v>22</v>
      </c>
      <c r="BF38" s="183">
        <v>2351992500</v>
      </c>
      <c r="BG38" s="183">
        <v>12</v>
      </c>
      <c r="BH38" s="183">
        <v>1313883750</v>
      </c>
      <c r="BI38" s="183">
        <v>2</v>
      </c>
      <c r="BJ38" s="183">
        <v>222956250</v>
      </c>
      <c r="BK38" s="183">
        <v>6</v>
      </c>
      <c r="BL38" s="183">
        <v>668606250</v>
      </c>
      <c r="BM38" s="183">
        <v>3813</v>
      </c>
      <c r="BN38" s="183">
        <v>399591606150</v>
      </c>
      <c r="BO38" s="183">
        <v>3233</v>
      </c>
      <c r="BP38" s="183">
        <v>341142240000</v>
      </c>
      <c r="BQ38" s="183">
        <v>97</v>
      </c>
      <c r="BR38" s="183">
        <v>14443627500</v>
      </c>
      <c r="BS38" s="183">
        <v>2596</v>
      </c>
      <c r="BT38" s="183">
        <v>276133953600</v>
      </c>
      <c r="BU38" s="183">
        <v>478</v>
      </c>
      <c r="BV38" s="183">
        <v>56744440500</v>
      </c>
      <c r="BW38" s="216">
        <v>242</v>
      </c>
      <c r="BX38" s="183">
        <v>36844470000</v>
      </c>
      <c r="BY38" s="216">
        <v>244</v>
      </c>
      <c r="BZ38" s="183">
        <v>37276082250</v>
      </c>
      <c r="CA38" s="216">
        <v>165</v>
      </c>
      <c r="CB38" s="183">
        <v>25023367500</v>
      </c>
      <c r="CC38" s="216">
        <v>218</v>
      </c>
      <c r="CD38" s="183">
        <v>33335820000</v>
      </c>
      <c r="CE38" s="189" t="s">
        <v>92</v>
      </c>
      <c r="CH38" s="181"/>
    </row>
    <row r="39" spans="2:86" s="168" customFormat="1" ht="16.25" customHeight="1" x14ac:dyDescent="0.3">
      <c r="B39" s="191" t="s">
        <v>118</v>
      </c>
      <c r="C39" s="192">
        <v>0</v>
      </c>
      <c r="D39" s="192">
        <v>0</v>
      </c>
      <c r="E39" s="192">
        <v>0</v>
      </c>
      <c r="F39" s="192">
        <v>0</v>
      </c>
      <c r="G39" s="192">
        <v>0</v>
      </c>
      <c r="H39" s="192">
        <v>0</v>
      </c>
      <c r="I39" s="192">
        <v>27</v>
      </c>
      <c r="J39" s="192">
        <v>1227100000</v>
      </c>
      <c r="K39" s="192">
        <v>37</v>
      </c>
      <c r="L39" s="192">
        <v>1634500000</v>
      </c>
      <c r="M39" s="192">
        <v>0</v>
      </c>
      <c r="N39" s="192">
        <v>0</v>
      </c>
      <c r="O39" s="192">
        <v>0</v>
      </c>
      <c r="P39" s="192">
        <v>0</v>
      </c>
      <c r="Q39" s="192">
        <v>0</v>
      </c>
      <c r="R39" s="192">
        <v>0</v>
      </c>
      <c r="S39" s="192">
        <v>5</v>
      </c>
      <c r="T39" s="192">
        <v>351000000</v>
      </c>
      <c r="U39" s="192">
        <v>5</v>
      </c>
      <c r="V39" s="192">
        <v>351000000</v>
      </c>
      <c r="W39" s="192">
        <v>0</v>
      </c>
      <c r="X39" s="192">
        <v>0</v>
      </c>
      <c r="Y39" s="193">
        <v>0</v>
      </c>
      <c r="Z39" s="193">
        <v>0</v>
      </c>
      <c r="AA39" s="193">
        <v>0</v>
      </c>
      <c r="AB39" s="193">
        <v>0</v>
      </c>
      <c r="AC39" s="193">
        <v>0</v>
      </c>
      <c r="AD39" s="193">
        <v>0</v>
      </c>
      <c r="AE39" s="193">
        <v>0</v>
      </c>
      <c r="AF39" s="193">
        <v>0</v>
      </c>
      <c r="AG39" s="193">
        <v>0</v>
      </c>
      <c r="AH39" s="193">
        <v>0</v>
      </c>
      <c r="AI39" s="193">
        <v>0</v>
      </c>
      <c r="AJ39" s="193">
        <v>0</v>
      </c>
      <c r="AK39" s="192">
        <v>10</v>
      </c>
      <c r="AL39" s="192">
        <v>1166850000</v>
      </c>
      <c r="AM39" s="192">
        <v>1</v>
      </c>
      <c r="AN39" s="192">
        <v>122922000</v>
      </c>
      <c r="AO39" s="183">
        <v>6</v>
      </c>
      <c r="AP39" s="183">
        <v>737532000</v>
      </c>
      <c r="AQ39" s="194">
        <v>8</v>
      </c>
      <c r="AR39" s="194">
        <v>896193000</v>
      </c>
      <c r="AS39" s="195">
        <v>58</v>
      </c>
      <c r="AT39" s="195">
        <v>5799051000</v>
      </c>
      <c r="AU39" s="195">
        <v>23</v>
      </c>
      <c r="AV39" s="195">
        <v>2299357500</v>
      </c>
      <c r="AW39" s="195">
        <v>26</v>
      </c>
      <c r="AX39" s="195">
        <v>2625810000</v>
      </c>
      <c r="AY39" s="195">
        <v>17</v>
      </c>
      <c r="AZ39" s="195">
        <v>1737315000</v>
      </c>
      <c r="BA39" s="195">
        <v>18</v>
      </c>
      <c r="BB39" s="195">
        <v>1813215000</v>
      </c>
      <c r="BC39" s="195">
        <v>81</v>
      </c>
      <c r="BD39" s="195">
        <v>8261200464</v>
      </c>
      <c r="BE39" s="195">
        <v>129</v>
      </c>
      <c r="BF39" s="195">
        <v>13619817726</v>
      </c>
      <c r="BG39" s="195">
        <v>47</v>
      </c>
      <c r="BH39" s="195">
        <v>5475566250</v>
      </c>
      <c r="BI39" s="195">
        <v>23</v>
      </c>
      <c r="BJ39" s="195">
        <v>2518312500</v>
      </c>
      <c r="BK39" s="195">
        <v>54</v>
      </c>
      <c r="BL39" s="195">
        <v>6060168750</v>
      </c>
      <c r="BM39" s="195">
        <v>3805</v>
      </c>
      <c r="BN39" s="195">
        <v>391317840859</v>
      </c>
      <c r="BO39" s="195">
        <v>3670</v>
      </c>
      <c r="BP39" s="195">
        <v>382982162228</v>
      </c>
      <c r="BQ39" s="195">
        <v>315</v>
      </c>
      <c r="BR39" s="195">
        <v>47721330000</v>
      </c>
      <c r="BS39" s="195">
        <v>2234</v>
      </c>
      <c r="BT39" s="195">
        <v>236088405742</v>
      </c>
      <c r="BU39" s="195">
        <v>410</v>
      </c>
      <c r="BV39" s="195">
        <v>62409982500</v>
      </c>
      <c r="BW39" s="217">
        <v>377</v>
      </c>
      <c r="BX39" s="195">
        <v>57895312500</v>
      </c>
      <c r="BY39" s="217">
        <v>528</v>
      </c>
      <c r="BZ39" s="195">
        <v>80904457500</v>
      </c>
      <c r="CA39" s="217">
        <v>552</v>
      </c>
      <c r="CB39" s="195">
        <v>69374977500</v>
      </c>
      <c r="CC39" s="217">
        <v>562</v>
      </c>
      <c r="CD39" s="195">
        <v>86434957500</v>
      </c>
      <c r="CE39" s="196" t="s">
        <v>118</v>
      </c>
      <c r="CH39" s="181"/>
    </row>
    <row r="40" spans="2:86" s="168" customFormat="1" ht="26.9" customHeight="1" thickBot="1" x14ac:dyDescent="0.35">
      <c r="B40" s="197" t="s">
        <v>16</v>
      </c>
      <c r="C40" s="198">
        <f>SUM(C6:C39)</f>
        <v>68066</v>
      </c>
      <c r="D40" s="198">
        <f>SUM(D6:D39)</f>
        <v>3481072947411</v>
      </c>
      <c r="E40" s="198">
        <f>SUM(E6:E39)</f>
        <v>102714</v>
      </c>
      <c r="F40" s="198">
        <f>SUM(F6:F39)</f>
        <v>5363161269150</v>
      </c>
      <c r="G40" s="198">
        <f t="shared" ref="G40:AN40" si="0">SUM(G6:G39)</f>
        <v>5240</v>
      </c>
      <c r="H40" s="198">
        <f t="shared" si="0"/>
        <v>291506774300</v>
      </c>
      <c r="I40" s="198">
        <f t="shared" si="0"/>
        <v>18278</v>
      </c>
      <c r="J40" s="198">
        <f t="shared" si="0"/>
        <v>1008574140774</v>
      </c>
      <c r="K40" s="198">
        <f t="shared" si="0"/>
        <v>29471</v>
      </c>
      <c r="L40" s="198">
        <f t="shared" si="0"/>
        <v>1652786805374</v>
      </c>
      <c r="M40" s="198">
        <f t="shared" si="0"/>
        <v>76063</v>
      </c>
      <c r="N40" s="198">
        <f t="shared" si="0"/>
        <v>4656138309824</v>
      </c>
      <c r="O40" s="198">
        <f t="shared" si="0"/>
        <v>4253</v>
      </c>
      <c r="P40" s="198">
        <f t="shared" si="0"/>
        <v>285121219330</v>
      </c>
      <c r="Q40" s="198">
        <f t="shared" si="0"/>
        <v>34445</v>
      </c>
      <c r="R40" s="198">
        <f t="shared" si="0"/>
        <v>2579358496000</v>
      </c>
      <c r="S40" s="198">
        <f t="shared" si="0"/>
        <v>70135</v>
      </c>
      <c r="T40" s="198">
        <f t="shared" si="0"/>
        <v>5567797313920</v>
      </c>
      <c r="U40" s="198">
        <f t="shared" si="0"/>
        <v>76489</v>
      </c>
      <c r="V40" s="198">
        <f t="shared" si="0"/>
        <v>6055259418208</v>
      </c>
      <c r="W40" s="198">
        <f t="shared" si="0"/>
        <v>3851</v>
      </c>
      <c r="X40" s="198">
        <f t="shared" si="0"/>
        <v>373376547900</v>
      </c>
      <c r="Y40" s="198">
        <f t="shared" si="0"/>
        <v>7009</v>
      </c>
      <c r="Z40" s="198">
        <f t="shared" si="0"/>
        <v>690358112808</v>
      </c>
      <c r="AA40" s="198">
        <f t="shared" si="0"/>
        <v>37856</v>
      </c>
      <c r="AB40" s="198">
        <f t="shared" si="0"/>
        <v>3706214790588</v>
      </c>
      <c r="AC40" s="198">
        <f t="shared" si="0"/>
        <v>58469</v>
      </c>
      <c r="AD40" s="198">
        <f t="shared" si="0"/>
        <v>5627538999307</v>
      </c>
      <c r="AE40" s="198">
        <f t="shared" si="0"/>
        <v>2388</v>
      </c>
      <c r="AF40" s="198">
        <f t="shared" si="0"/>
        <v>268299173880</v>
      </c>
      <c r="AG40" s="198">
        <f t="shared" si="0"/>
        <v>6491</v>
      </c>
      <c r="AH40" s="198">
        <f t="shared" si="0"/>
        <v>742574301893</v>
      </c>
      <c r="AI40" s="198">
        <f t="shared" si="0"/>
        <v>10332</v>
      </c>
      <c r="AJ40" s="198">
        <f t="shared" si="0"/>
        <v>1177091545087</v>
      </c>
      <c r="AK40" s="198">
        <f>SUM(AK6:AK39)</f>
        <v>23769</v>
      </c>
      <c r="AL40" s="198">
        <f>SUM(AL6:AL39)</f>
        <v>2707386509276</v>
      </c>
      <c r="AM40" s="198">
        <f t="shared" si="0"/>
        <v>1413</v>
      </c>
      <c r="AN40" s="198">
        <f t="shared" si="0"/>
        <v>163510133400</v>
      </c>
      <c r="AO40" s="198">
        <v>8397</v>
      </c>
      <c r="AP40" s="198">
        <v>958133754303</v>
      </c>
      <c r="AQ40" s="198">
        <v>7493</v>
      </c>
      <c r="AR40" s="198">
        <v>825435843214</v>
      </c>
      <c r="AS40" s="198">
        <f t="shared" ref="AS40:BF40" si="1">SUM(AS6:AS39)</f>
        <v>40654</v>
      </c>
      <c r="AT40" s="198">
        <f t="shared" si="1"/>
        <v>3949954982010</v>
      </c>
      <c r="AU40" s="198">
        <f t="shared" si="1"/>
        <v>27762</v>
      </c>
      <c r="AV40" s="198">
        <f t="shared" si="1"/>
        <v>2663777275957</v>
      </c>
      <c r="AW40" s="198">
        <f t="shared" si="1"/>
        <v>17526</v>
      </c>
      <c r="AX40" s="198">
        <f t="shared" si="1"/>
        <v>1688136840560</v>
      </c>
      <c r="AY40" s="198">
        <f t="shared" si="1"/>
        <v>15060</v>
      </c>
      <c r="AZ40" s="198">
        <f t="shared" si="1"/>
        <v>1456037509384</v>
      </c>
      <c r="BA40" s="198">
        <f t="shared" si="1"/>
        <v>13303</v>
      </c>
      <c r="BB40" s="198">
        <f t="shared" si="1"/>
        <v>1315408413805</v>
      </c>
      <c r="BC40" s="198">
        <f t="shared" si="1"/>
        <v>28112</v>
      </c>
      <c r="BD40" s="198">
        <f t="shared" si="1"/>
        <v>2822084714490</v>
      </c>
      <c r="BE40" s="198">
        <f t="shared" si="1"/>
        <v>44648</v>
      </c>
      <c r="BF40" s="198">
        <f t="shared" si="1"/>
        <v>4544232520560</v>
      </c>
      <c r="BG40" s="198">
        <f t="shared" ref="BG40:BH40" si="2">SUM(BG6:BG39)</f>
        <v>20095</v>
      </c>
      <c r="BH40" s="198">
        <f t="shared" si="2"/>
        <v>2114024153071</v>
      </c>
      <c r="BI40" s="198">
        <f t="shared" ref="BI40:BK40" si="3">SUM(BI6:BI39)</f>
        <v>16398</v>
      </c>
      <c r="BJ40" s="198">
        <f t="shared" si="3"/>
        <v>1750854497570</v>
      </c>
      <c r="BK40" s="198">
        <f t="shared" si="3"/>
        <v>21019</v>
      </c>
      <c r="BL40" s="198">
        <f t="shared" ref="BL40" si="4">SUM(BL6:BL39)</f>
        <v>2288964464448</v>
      </c>
      <c r="BM40" s="198">
        <v>66406</v>
      </c>
      <c r="BN40" s="198">
        <v>7230649816428</v>
      </c>
      <c r="BO40" s="198">
        <v>61215</v>
      </c>
      <c r="BP40" s="198">
        <v>6730264557635</v>
      </c>
      <c r="BQ40" s="198">
        <v>30071</v>
      </c>
      <c r="BR40" s="198">
        <v>3326480798560</v>
      </c>
      <c r="BS40" s="198">
        <v>45765</v>
      </c>
      <c r="BT40" s="198">
        <v>5081761610095</v>
      </c>
      <c r="BU40" s="198">
        <v>53793</v>
      </c>
      <c r="BV40" s="198">
        <v>5980497270007</v>
      </c>
      <c r="BW40" s="218">
        <v>54454</v>
      </c>
      <c r="BX40" s="198">
        <v>6056126015166</v>
      </c>
      <c r="BY40" s="218">
        <v>71991</v>
      </c>
      <c r="BZ40" s="198">
        <v>8032655183895</v>
      </c>
      <c r="CA40" s="218">
        <f>SUM(CA6:CA39)</f>
        <v>46451</v>
      </c>
      <c r="CB40" s="198">
        <f>SUM(CB6:CB39)</f>
        <v>5168806091022</v>
      </c>
      <c r="CC40" s="218">
        <f>SUM(CC6:CC39)</f>
        <v>53314</v>
      </c>
      <c r="CD40" s="198">
        <f>SUM(CD6:CD39)</f>
        <v>5964270308074</v>
      </c>
      <c r="CE40" s="199" t="s">
        <v>104</v>
      </c>
    </row>
    <row r="41" spans="2:86" x14ac:dyDescent="0.35">
      <c r="AS41" s="201"/>
      <c r="AT41" s="201"/>
      <c r="AU41" s="201"/>
      <c r="AV41" s="201"/>
      <c r="AW41" s="201"/>
      <c r="AX41" s="201"/>
      <c r="AY41" s="201"/>
      <c r="AZ41" s="201"/>
      <c r="BA41" s="201"/>
      <c r="BB41" s="201"/>
      <c r="BC41" s="201"/>
      <c r="BD41" s="201"/>
      <c r="BE41" s="201"/>
      <c r="BF41" s="201"/>
      <c r="BG41" s="201"/>
      <c r="BH41" s="201"/>
      <c r="BI41" s="201"/>
      <c r="BJ41" s="201"/>
      <c r="BK41" s="201"/>
      <c r="BL41" s="201"/>
      <c r="BM41" s="201"/>
      <c r="BN41" s="201"/>
      <c r="BO41" s="201"/>
      <c r="BP41" s="201"/>
      <c r="BQ41" s="212" t="s">
        <v>107</v>
      </c>
      <c r="BR41" s="201"/>
      <c r="BS41" s="212"/>
      <c r="BT41" s="201"/>
      <c r="BU41" s="212"/>
      <c r="BV41" s="201"/>
      <c r="BW41" s="212"/>
      <c r="BX41" s="201"/>
      <c r="BY41" s="212"/>
      <c r="BZ41" s="201"/>
      <c r="CA41" s="212"/>
      <c r="CB41" s="201"/>
      <c r="CC41" s="212"/>
      <c r="CD41" s="201"/>
    </row>
    <row r="42" spans="2:86" x14ac:dyDescent="0.35">
      <c r="C42" s="203"/>
      <c r="AT42" s="201"/>
      <c r="AV42" s="201"/>
      <c r="AX42" s="201"/>
      <c r="AZ42" s="201"/>
      <c r="BB42" s="201"/>
      <c r="BD42" s="201"/>
      <c r="BF42" s="201"/>
      <c r="BH42" s="201"/>
      <c r="BJ42" s="201"/>
      <c r="BN42" s="201"/>
      <c r="BO42" s="201"/>
      <c r="BP42" s="201"/>
      <c r="BQ42" s="201"/>
      <c r="BR42" s="201"/>
      <c r="BS42" s="201"/>
      <c r="BT42" s="201"/>
      <c r="BU42" s="201"/>
      <c r="BV42" s="201"/>
      <c r="BW42" s="201"/>
      <c r="BX42" s="201"/>
      <c r="BY42" s="201"/>
      <c r="BZ42" s="201"/>
      <c r="CA42" s="201"/>
      <c r="CB42" s="201"/>
      <c r="CC42" s="201"/>
      <c r="CD42" s="201"/>
    </row>
    <row r="43" spans="2:86" x14ac:dyDescent="0.35">
      <c r="C43" s="203"/>
      <c r="D43" s="204"/>
      <c r="E43" s="204"/>
      <c r="F43" s="204"/>
    </row>
  </sheetData>
  <mergeCells count="57">
    <mergeCell ref="AM4:AN4"/>
    <mergeCell ref="AY4:AZ4"/>
    <mergeCell ref="BA4:BB4"/>
    <mergeCell ref="CE3:CE5"/>
    <mergeCell ref="BI4:BJ4"/>
    <mergeCell ref="BC3:BJ3"/>
    <mergeCell ref="BU3:BV3"/>
    <mergeCell ref="BU4:BV4"/>
    <mergeCell ref="BL3:BR3"/>
    <mergeCell ref="BW3:BX3"/>
    <mergeCell ref="BC4:BD4"/>
    <mergeCell ref="BE4:BF4"/>
    <mergeCell ref="BS3:BT3"/>
    <mergeCell ref="BS4:BT4"/>
    <mergeCell ref="BK4:BL4"/>
    <mergeCell ref="BM4:BN4"/>
    <mergeCell ref="C4:D4"/>
    <mergeCell ref="E4:F4"/>
    <mergeCell ref="AE3:AL3"/>
    <mergeCell ref="AS4:AT4"/>
    <mergeCell ref="AM3:AT3"/>
    <mergeCell ref="AA4:AB4"/>
    <mergeCell ref="AC4:AD4"/>
    <mergeCell ref="G4:H4"/>
    <mergeCell ref="I4:J4"/>
    <mergeCell ref="K4:L4"/>
    <mergeCell ref="AO4:AP4"/>
    <mergeCell ref="AQ4:AR4"/>
    <mergeCell ref="AE4:AF4"/>
    <mergeCell ref="AG4:AH4"/>
    <mergeCell ref="AI4:AJ4"/>
    <mergeCell ref="AK4:AL4"/>
    <mergeCell ref="AU3:BB3"/>
    <mergeCell ref="AU4:AV4"/>
    <mergeCell ref="AW4:AX4"/>
    <mergeCell ref="BY3:BZ3"/>
    <mergeCell ref="BY4:BZ4"/>
    <mergeCell ref="BQ4:BR4"/>
    <mergeCell ref="BW4:BX4"/>
    <mergeCell ref="BO4:BP4"/>
    <mergeCell ref="BG4:BH4"/>
    <mergeCell ref="CC3:CD3"/>
    <mergeCell ref="CC4:CD4"/>
    <mergeCell ref="B3:B5"/>
    <mergeCell ref="C3:F3"/>
    <mergeCell ref="G3:N3"/>
    <mergeCell ref="O3:V3"/>
    <mergeCell ref="W3:AD3"/>
    <mergeCell ref="O4:P4"/>
    <mergeCell ref="Q4:R4"/>
    <mergeCell ref="S4:T4"/>
    <mergeCell ref="U4:V4"/>
    <mergeCell ref="M4:N4"/>
    <mergeCell ref="W4:X4"/>
    <mergeCell ref="Y4:Z4"/>
    <mergeCell ref="CA3:CB3"/>
    <mergeCell ref="CA4:CB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TABEL 1</vt:lpstr>
      <vt:lpstr>TABEL 2</vt:lpstr>
      <vt:lpstr>TABEL 3</vt:lpstr>
      <vt:lpstr>TABEL 4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Leny Marliani</dc:creator>
  <cp:lastModifiedBy>VITA ROSIANA DEWI</cp:lastModifiedBy>
  <cp:lastPrinted>2018-08-09T03:24:28Z</cp:lastPrinted>
  <dcterms:created xsi:type="dcterms:W3CDTF">2018-02-13T12:01:05Z</dcterms:created>
  <dcterms:modified xsi:type="dcterms:W3CDTF">2023-08-16T02:22:50Z</dcterms:modified>
</cp:coreProperties>
</file>