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always"/>
  <mc:AlternateContent xmlns:mc="http://schemas.openxmlformats.org/markup-compatibility/2006">
    <mc:Choice Requires="x15">
      <x15ac:absPath xmlns:x15ac="http://schemas.microsoft.com/office/spreadsheetml/2010/11/ac" url="C:\Users\nabil_ghiffari\Documents\KHijau\Kertas Kerja\"/>
    </mc:Choice>
  </mc:AlternateContent>
  <xr:revisionPtr revIDLastSave="0" documentId="8_{F3562D83-5A35-4BB2-8C07-272979366AAE}" xr6:coauthVersionLast="47" xr6:coauthVersionMax="47" xr10:uidLastSave="{00000000-0000-0000-0000-000000000000}"/>
  <bookViews>
    <workbookView xWindow="-110" yWindow="-110" windowWidth="19420" windowHeight="10300" tabRatio="818" xr2:uid="{0AFF2657-CFBD-495A-99AA-30E5875A01AE}"/>
  </bookViews>
  <sheets>
    <sheet name="Rekap" sheetId="1" r:id="rId1"/>
    <sheet name="1.1 " sheetId="2" r:id="rId2"/>
    <sheet name="1.2.1 " sheetId="4" r:id="rId3"/>
    <sheet name="1.2.2 " sheetId="5" r:id="rId4"/>
    <sheet name="1.2.3" sheetId="6" r:id="rId5"/>
    <sheet name="2.1  " sheetId="8" r:id="rId6"/>
    <sheet name="3.6.1 " sheetId="10" r:id="rId7"/>
    <sheet name="3.6.2 " sheetId="14" r:id="rId8"/>
    <sheet name="3.6.3 " sheetId="15" r:id="rId9"/>
    <sheet name="3.15.1.1 " sheetId="16" r:id="rId10"/>
    <sheet name="3.15.1.2" sheetId="18" r:id="rId11"/>
    <sheet name="3.15.2" sheetId="19" r:id="rId12"/>
    <sheet name="3.15.3" sheetId="20" r:id="rId13"/>
    <sheet name="3.15.4" sheetId="21" r:id="rId14"/>
    <sheet name="3.15.5" sheetId="23" r:id="rId15"/>
    <sheet name="4.1" sheetId="25" r:id="rId16"/>
    <sheet name="4.2" sheetId="27" r:id="rId17"/>
    <sheet name="4.3" sheetId="28" r:id="rId18"/>
    <sheet name="4.4" sheetId="30" r:id="rId19"/>
    <sheet name="4.5" sheetId="31" r:id="rId20"/>
    <sheet name="Parameter" sheetId="12" r:id="rId21"/>
    <sheet name="Jar.Listrik" sheetId="13" r:id="rId22"/>
    <sheet name="Bandara" sheetId="11" r:id="rId23"/>
  </sheets>
  <externalReferences>
    <externalReference r:id="rId24"/>
  </externalReferences>
  <definedNames>
    <definedName name="_xlnm._FilterDatabase" localSheetId="22" hidden="1">Bandara!$A$2:$E$3203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5" i="27"/>
  <c r="D6" i="27"/>
  <c r="D7" i="27"/>
  <c r="D8" i="27"/>
  <c r="E5" i="27"/>
  <c r="M10" i="10"/>
  <c r="L10" i="10"/>
  <c r="K10" i="10"/>
  <c r="J10" i="10"/>
  <c r="I10" i="10"/>
  <c r="H10" i="10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46" i="13"/>
  <c r="K8" i="27"/>
  <c r="N10" i="10" l="1"/>
  <c r="O10" i="10"/>
  <c r="K6" i="27"/>
  <c r="K7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5" i="27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5" i="8"/>
  <c r="F2" i="8" s="1"/>
  <c r="C18" i="1" s="1"/>
  <c r="C17" i="1" s="1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5" i="6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5" i="2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5" i="4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5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I8" i="5"/>
  <c r="I9" i="5"/>
  <c r="I10" i="5"/>
  <c r="I11" i="5"/>
  <c r="I12" i="5"/>
  <c r="I13" i="5"/>
  <c r="J13" i="5" s="1"/>
  <c r="I14" i="5"/>
  <c r="I15" i="5"/>
  <c r="I16" i="5"/>
  <c r="I17" i="5"/>
  <c r="I18" i="5"/>
  <c r="I19" i="5"/>
  <c r="I20" i="5"/>
  <c r="I21" i="5"/>
  <c r="J21" i="5" s="1"/>
  <c r="I22" i="5"/>
  <c r="I23" i="5"/>
  <c r="I24" i="5"/>
  <c r="I25" i="5"/>
  <c r="I26" i="5"/>
  <c r="I27" i="5"/>
  <c r="I28" i="5"/>
  <c r="I29" i="5"/>
  <c r="J29" i="5" s="1"/>
  <c r="I30" i="5"/>
  <c r="I31" i="5"/>
  <c r="I32" i="5"/>
  <c r="I33" i="5"/>
  <c r="I34" i="5"/>
  <c r="J8" i="5"/>
  <c r="J9" i="5"/>
  <c r="J10" i="5"/>
  <c r="J11" i="5"/>
  <c r="J12" i="5"/>
  <c r="J14" i="5"/>
  <c r="J15" i="5"/>
  <c r="J16" i="5"/>
  <c r="J17" i="5"/>
  <c r="J18" i="5"/>
  <c r="J19" i="5"/>
  <c r="J20" i="5"/>
  <c r="J22" i="5"/>
  <c r="J23" i="5"/>
  <c r="J24" i="5"/>
  <c r="J25" i="5"/>
  <c r="J26" i="5"/>
  <c r="J27" i="5"/>
  <c r="J28" i="5"/>
  <c r="J30" i="5"/>
  <c r="J31" i="5"/>
  <c r="J32" i="5"/>
  <c r="J33" i="5"/>
  <c r="J34" i="5"/>
  <c r="D5" i="6" l="1"/>
  <c r="F15" i="4" l="1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G5" i="8" l="1"/>
  <c r="H5" i="8" s="1"/>
  <c r="C2" i="31"/>
  <c r="D41" i="1" s="1"/>
  <c r="H35" i="10"/>
  <c r="I35" i="10"/>
  <c r="J35" i="10"/>
  <c r="K35" i="10"/>
  <c r="L35" i="10"/>
  <c r="M35" i="10"/>
  <c r="C403" i="11"/>
  <c r="G5" i="30"/>
  <c r="H5" i="30" s="1"/>
  <c r="G6" i="30"/>
  <c r="H6" i="30" s="1"/>
  <c r="G7" i="30"/>
  <c r="H7" i="30" s="1"/>
  <c r="G8" i="30"/>
  <c r="H8" i="30" s="1"/>
  <c r="G9" i="30"/>
  <c r="H9" i="30" s="1"/>
  <c r="G10" i="30"/>
  <c r="H10" i="30" s="1"/>
  <c r="G11" i="30"/>
  <c r="H11" i="30" s="1"/>
  <c r="G12" i="30"/>
  <c r="H12" i="30" s="1"/>
  <c r="G13" i="30"/>
  <c r="H13" i="30" s="1"/>
  <c r="G14" i="30"/>
  <c r="H14" i="30" s="1"/>
  <c r="G15" i="30"/>
  <c r="H15" i="30" s="1"/>
  <c r="G16" i="30"/>
  <c r="H16" i="30" s="1"/>
  <c r="G17" i="30"/>
  <c r="H17" i="30" s="1"/>
  <c r="G18" i="30"/>
  <c r="H18" i="30" s="1"/>
  <c r="G19" i="30"/>
  <c r="H19" i="30" s="1"/>
  <c r="G20" i="30"/>
  <c r="H20" i="30" s="1"/>
  <c r="G21" i="30"/>
  <c r="H21" i="30" s="1"/>
  <c r="G22" i="30"/>
  <c r="H22" i="30" s="1"/>
  <c r="G23" i="30"/>
  <c r="H23" i="30" s="1"/>
  <c r="G24" i="30"/>
  <c r="H24" i="30" s="1"/>
  <c r="G25" i="30"/>
  <c r="H25" i="30" s="1"/>
  <c r="G26" i="30"/>
  <c r="H26" i="30" s="1"/>
  <c r="G27" i="30"/>
  <c r="H27" i="30" s="1"/>
  <c r="G28" i="30"/>
  <c r="H28" i="30" s="1"/>
  <c r="G29" i="30"/>
  <c r="H29" i="30" s="1"/>
  <c r="G30" i="30"/>
  <c r="H30" i="30" s="1"/>
  <c r="G31" i="30"/>
  <c r="H31" i="30" s="1"/>
  <c r="G32" i="30"/>
  <c r="H32" i="30" s="1"/>
  <c r="G33" i="30"/>
  <c r="H33" i="30" s="1"/>
  <c r="G34" i="30"/>
  <c r="H34" i="30" s="1"/>
  <c r="G35" i="30"/>
  <c r="H35" i="30" s="1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H5" i="28"/>
  <c r="I5" i="28" s="1"/>
  <c r="G5" i="28" s="1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5" i="27"/>
  <c r="I5" i="27" s="1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C2" i="25"/>
  <c r="D37" i="1" s="1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5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H6" i="10"/>
  <c r="I6" i="10"/>
  <c r="J6" i="10"/>
  <c r="H7" i="10"/>
  <c r="I7" i="10"/>
  <c r="J7" i="10"/>
  <c r="H8" i="10"/>
  <c r="I8" i="10"/>
  <c r="J8" i="10"/>
  <c r="H9" i="10"/>
  <c r="I9" i="10"/>
  <c r="J9" i="10"/>
  <c r="H11" i="10"/>
  <c r="I11" i="10"/>
  <c r="J11" i="10"/>
  <c r="H12" i="10"/>
  <c r="I12" i="10"/>
  <c r="J12" i="10"/>
  <c r="H13" i="10"/>
  <c r="I13" i="10"/>
  <c r="J13" i="10"/>
  <c r="H14" i="10"/>
  <c r="I14" i="10"/>
  <c r="J14" i="10"/>
  <c r="H15" i="10"/>
  <c r="I15" i="10"/>
  <c r="J15" i="10"/>
  <c r="H16" i="10"/>
  <c r="I16" i="10"/>
  <c r="J16" i="10"/>
  <c r="H17" i="10"/>
  <c r="I17" i="10"/>
  <c r="J17" i="10"/>
  <c r="H18" i="10"/>
  <c r="I18" i="10"/>
  <c r="J18" i="10"/>
  <c r="H19" i="10"/>
  <c r="I19" i="10"/>
  <c r="J19" i="10"/>
  <c r="H20" i="10"/>
  <c r="I20" i="10"/>
  <c r="J20" i="10"/>
  <c r="H21" i="10"/>
  <c r="I21" i="10"/>
  <c r="J21" i="10"/>
  <c r="H22" i="10"/>
  <c r="I22" i="10"/>
  <c r="J22" i="10"/>
  <c r="H23" i="10"/>
  <c r="I23" i="10"/>
  <c r="J23" i="10"/>
  <c r="H24" i="10"/>
  <c r="I24" i="10"/>
  <c r="J24" i="10"/>
  <c r="H25" i="10"/>
  <c r="I25" i="10"/>
  <c r="J25" i="10"/>
  <c r="H26" i="10"/>
  <c r="I26" i="10"/>
  <c r="J26" i="10"/>
  <c r="H27" i="10"/>
  <c r="I27" i="10"/>
  <c r="J27" i="10"/>
  <c r="H28" i="10"/>
  <c r="I28" i="10"/>
  <c r="J28" i="10"/>
  <c r="H29" i="10"/>
  <c r="I29" i="10"/>
  <c r="J29" i="10"/>
  <c r="H30" i="10"/>
  <c r="I30" i="10"/>
  <c r="J30" i="10"/>
  <c r="H31" i="10"/>
  <c r="I31" i="10"/>
  <c r="J31" i="10"/>
  <c r="H32" i="10"/>
  <c r="I32" i="10"/>
  <c r="J32" i="10"/>
  <c r="H33" i="10"/>
  <c r="I33" i="10"/>
  <c r="J33" i="10"/>
  <c r="H34" i="10"/>
  <c r="I34" i="10"/>
  <c r="J34" i="10"/>
  <c r="H5" i="10"/>
  <c r="I5" i="10"/>
  <c r="J5" i="10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E6" i="21"/>
  <c r="F6" i="21" s="1"/>
  <c r="E7" i="21"/>
  <c r="F7" i="21" s="1"/>
  <c r="E8" i="21"/>
  <c r="F8" i="21" s="1"/>
  <c r="E9" i="21"/>
  <c r="F9" i="21" s="1"/>
  <c r="E10" i="21"/>
  <c r="F10" i="21" s="1"/>
  <c r="E11" i="21"/>
  <c r="F11" i="21" s="1"/>
  <c r="E12" i="21"/>
  <c r="F12" i="21" s="1"/>
  <c r="E13" i="21"/>
  <c r="F13" i="21" s="1"/>
  <c r="E14" i="21"/>
  <c r="F14" i="21" s="1"/>
  <c r="E15" i="21"/>
  <c r="F15" i="21" s="1"/>
  <c r="E16" i="21"/>
  <c r="F16" i="21" s="1"/>
  <c r="E17" i="21"/>
  <c r="F17" i="21" s="1"/>
  <c r="E18" i="21"/>
  <c r="F18" i="21" s="1"/>
  <c r="E19" i="21"/>
  <c r="F19" i="21" s="1"/>
  <c r="E20" i="21"/>
  <c r="F20" i="21" s="1"/>
  <c r="E21" i="21"/>
  <c r="F21" i="21" s="1"/>
  <c r="E22" i="21"/>
  <c r="F22" i="21" s="1"/>
  <c r="E23" i="21"/>
  <c r="F23" i="21" s="1"/>
  <c r="E24" i="21"/>
  <c r="F24" i="21" s="1"/>
  <c r="E25" i="21"/>
  <c r="F25" i="21" s="1"/>
  <c r="E26" i="21"/>
  <c r="F26" i="21" s="1"/>
  <c r="E27" i="21"/>
  <c r="F27" i="21" s="1"/>
  <c r="E28" i="21"/>
  <c r="F28" i="21" s="1"/>
  <c r="E29" i="21"/>
  <c r="F29" i="21" s="1"/>
  <c r="E30" i="21"/>
  <c r="F30" i="21" s="1"/>
  <c r="E31" i="21"/>
  <c r="F31" i="21" s="1"/>
  <c r="E32" i="21"/>
  <c r="F32" i="21" s="1"/>
  <c r="E33" i="21"/>
  <c r="F33" i="21" s="1"/>
  <c r="E34" i="21"/>
  <c r="F34" i="21" s="1"/>
  <c r="E35" i="21"/>
  <c r="F35" i="21" s="1"/>
  <c r="E5" i="21"/>
  <c r="F5" i="21" s="1"/>
  <c r="G9" i="20"/>
  <c r="H9" i="20" s="1"/>
  <c r="G10" i="20"/>
  <c r="H10" i="20" s="1"/>
  <c r="G11" i="20"/>
  <c r="H11" i="20" s="1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H17" i="20" s="1"/>
  <c r="G18" i="20"/>
  <c r="H18" i="20" s="1"/>
  <c r="G19" i="20"/>
  <c r="H19" i="20" s="1"/>
  <c r="G20" i="20"/>
  <c r="H20" i="20" s="1"/>
  <c r="G21" i="20"/>
  <c r="H21" i="20" s="1"/>
  <c r="G22" i="20"/>
  <c r="H22" i="20" s="1"/>
  <c r="G23" i="20"/>
  <c r="H23" i="20" s="1"/>
  <c r="G24" i="20"/>
  <c r="H24" i="20" s="1"/>
  <c r="G25" i="20"/>
  <c r="H25" i="20" s="1"/>
  <c r="G26" i="20"/>
  <c r="H26" i="20" s="1"/>
  <c r="G27" i="20"/>
  <c r="H27" i="20" s="1"/>
  <c r="G28" i="20"/>
  <c r="H28" i="20" s="1"/>
  <c r="G29" i="20"/>
  <c r="H29" i="20" s="1"/>
  <c r="G30" i="20"/>
  <c r="H30" i="20" s="1"/>
  <c r="G31" i="20"/>
  <c r="H31" i="20" s="1"/>
  <c r="G32" i="20"/>
  <c r="H32" i="20" s="1"/>
  <c r="G33" i="20"/>
  <c r="H33" i="20" s="1"/>
  <c r="G34" i="20"/>
  <c r="H34" i="20" s="1"/>
  <c r="G35" i="20"/>
  <c r="H35" i="20" s="1"/>
  <c r="G6" i="20"/>
  <c r="H6" i="20" s="1"/>
  <c r="G7" i="20"/>
  <c r="H7" i="20" s="1"/>
  <c r="G8" i="20"/>
  <c r="H8" i="20" s="1"/>
  <c r="G5" i="20"/>
  <c r="H5" i="20" s="1"/>
  <c r="H6" i="19"/>
  <c r="I6" i="19" s="1"/>
  <c r="H7" i="19"/>
  <c r="I7" i="19" s="1"/>
  <c r="H8" i="19"/>
  <c r="I8" i="19" s="1"/>
  <c r="H9" i="19"/>
  <c r="I9" i="19" s="1"/>
  <c r="H10" i="19"/>
  <c r="I10" i="19" s="1"/>
  <c r="H11" i="19"/>
  <c r="I11" i="19" s="1"/>
  <c r="H12" i="19"/>
  <c r="I12" i="19" s="1"/>
  <c r="H13" i="19"/>
  <c r="I13" i="19" s="1"/>
  <c r="H14" i="19"/>
  <c r="I14" i="19" s="1"/>
  <c r="H15" i="19"/>
  <c r="I15" i="19" s="1"/>
  <c r="H16" i="19"/>
  <c r="I16" i="19" s="1"/>
  <c r="H17" i="19"/>
  <c r="I17" i="19" s="1"/>
  <c r="H18" i="19"/>
  <c r="I18" i="19" s="1"/>
  <c r="H19" i="19"/>
  <c r="I19" i="19" s="1"/>
  <c r="H20" i="19"/>
  <c r="I20" i="19" s="1"/>
  <c r="H21" i="19"/>
  <c r="I21" i="19" s="1"/>
  <c r="H22" i="19"/>
  <c r="I22" i="19" s="1"/>
  <c r="H23" i="19"/>
  <c r="I23" i="19" s="1"/>
  <c r="H24" i="19"/>
  <c r="I24" i="19" s="1"/>
  <c r="H25" i="19"/>
  <c r="I25" i="19" s="1"/>
  <c r="H26" i="19"/>
  <c r="I26" i="19" s="1"/>
  <c r="H27" i="19"/>
  <c r="I27" i="19" s="1"/>
  <c r="H28" i="19"/>
  <c r="I28" i="19" s="1"/>
  <c r="H29" i="19"/>
  <c r="I29" i="19" s="1"/>
  <c r="H30" i="19"/>
  <c r="I30" i="19" s="1"/>
  <c r="H31" i="19"/>
  <c r="I31" i="19" s="1"/>
  <c r="H32" i="19"/>
  <c r="I32" i="19" s="1"/>
  <c r="H33" i="19"/>
  <c r="I33" i="19" s="1"/>
  <c r="H34" i="19"/>
  <c r="I34" i="19" s="1"/>
  <c r="H35" i="19"/>
  <c r="I35" i="19" s="1"/>
  <c r="H5" i="19"/>
  <c r="I5" i="19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0" i="18"/>
  <c r="G30" i="18" s="1"/>
  <c r="F31" i="18"/>
  <c r="G31" i="18" s="1"/>
  <c r="F32" i="18"/>
  <c r="G32" i="18" s="1"/>
  <c r="F33" i="18"/>
  <c r="G33" i="18" s="1"/>
  <c r="F34" i="18"/>
  <c r="G34" i="18" s="1"/>
  <c r="F35" i="18"/>
  <c r="G35" i="18" s="1"/>
  <c r="F5" i="18"/>
  <c r="G5" i="18" s="1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6" i="2"/>
  <c r="I6" i="2" s="1"/>
  <c r="G6" i="2" s="1"/>
  <c r="H7" i="2"/>
  <c r="I7" i="2" s="1"/>
  <c r="G7" i="2" s="1"/>
  <c r="H8" i="2"/>
  <c r="I8" i="2" s="1"/>
  <c r="G8" i="2" s="1"/>
  <c r="H9" i="2"/>
  <c r="I9" i="2" s="1"/>
  <c r="G9" i="2" s="1"/>
  <c r="H10" i="2"/>
  <c r="I10" i="2" s="1"/>
  <c r="G10" i="2" s="1"/>
  <c r="H11" i="2"/>
  <c r="I11" i="2" s="1"/>
  <c r="G11" i="2" s="1"/>
  <c r="H12" i="2"/>
  <c r="I12" i="2" s="1"/>
  <c r="G12" i="2" s="1"/>
  <c r="H13" i="2"/>
  <c r="I13" i="2" s="1"/>
  <c r="G13" i="2" s="1"/>
  <c r="H14" i="2"/>
  <c r="I14" i="2" s="1"/>
  <c r="G14" i="2" s="1"/>
  <c r="H15" i="2"/>
  <c r="I15" i="2" s="1"/>
  <c r="G15" i="2" s="1"/>
  <c r="H16" i="2"/>
  <c r="I16" i="2" s="1"/>
  <c r="G16" i="2" s="1"/>
  <c r="H17" i="2"/>
  <c r="I17" i="2" s="1"/>
  <c r="G17" i="2" s="1"/>
  <c r="H18" i="2"/>
  <c r="I18" i="2" s="1"/>
  <c r="G18" i="2" s="1"/>
  <c r="H19" i="2"/>
  <c r="I19" i="2" s="1"/>
  <c r="G19" i="2" s="1"/>
  <c r="H20" i="2"/>
  <c r="I20" i="2" s="1"/>
  <c r="G20" i="2" s="1"/>
  <c r="H21" i="2"/>
  <c r="I21" i="2" s="1"/>
  <c r="G21" i="2" s="1"/>
  <c r="H22" i="2"/>
  <c r="I22" i="2" s="1"/>
  <c r="G22" i="2" s="1"/>
  <c r="H23" i="2"/>
  <c r="I23" i="2" s="1"/>
  <c r="G23" i="2" s="1"/>
  <c r="H24" i="2"/>
  <c r="I24" i="2" s="1"/>
  <c r="G24" i="2" s="1"/>
  <c r="H25" i="2"/>
  <c r="I25" i="2" s="1"/>
  <c r="G25" i="2" s="1"/>
  <c r="H26" i="2"/>
  <c r="I26" i="2" s="1"/>
  <c r="G26" i="2" s="1"/>
  <c r="H27" i="2"/>
  <c r="I27" i="2" s="1"/>
  <c r="G27" i="2" s="1"/>
  <c r="H28" i="2"/>
  <c r="I28" i="2" s="1"/>
  <c r="G28" i="2" s="1"/>
  <c r="H29" i="2"/>
  <c r="I29" i="2" s="1"/>
  <c r="G29" i="2" s="1"/>
  <c r="H30" i="2"/>
  <c r="I30" i="2" s="1"/>
  <c r="G30" i="2" s="1"/>
  <c r="H31" i="2"/>
  <c r="I31" i="2" s="1"/>
  <c r="G31" i="2" s="1"/>
  <c r="H32" i="2"/>
  <c r="I32" i="2" s="1"/>
  <c r="G32" i="2" s="1"/>
  <c r="H33" i="2"/>
  <c r="I33" i="2" s="1"/>
  <c r="G33" i="2" s="1"/>
  <c r="H34" i="2"/>
  <c r="I34" i="2" s="1"/>
  <c r="G34" i="2" s="1"/>
  <c r="H35" i="2"/>
  <c r="I35" i="2" s="1"/>
  <c r="H5" i="2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5" i="15"/>
  <c r="I6" i="14"/>
  <c r="J6" i="14" s="1"/>
  <c r="I7" i="14"/>
  <c r="J7" i="14" s="1"/>
  <c r="I8" i="14"/>
  <c r="J8" i="14" s="1"/>
  <c r="I9" i="14"/>
  <c r="J9" i="14" s="1"/>
  <c r="I10" i="14"/>
  <c r="J10" i="14" s="1"/>
  <c r="I11" i="14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  <c r="I19" i="14"/>
  <c r="J19" i="14" s="1"/>
  <c r="I20" i="14"/>
  <c r="J20" i="14" s="1"/>
  <c r="I21" i="14"/>
  <c r="J21" i="14" s="1"/>
  <c r="I22" i="14"/>
  <c r="J22" i="14" s="1"/>
  <c r="I23" i="14"/>
  <c r="J23" i="14" s="1"/>
  <c r="I24" i="14"/>
  <c r="J24" i="14" s="1"/>
  <c r="I25" i="14"/>
  <c r="J25" i="14" s="1"/>
  <c r="I26" i="14"/>
  <c r="J26" i="14" s="1"/>
  <c r="I27" i="14"/>
  <c r="J27" i="14" s="1"/>
  <c r="I28" i="14"/>
  <c r="J28" i="14" s="1"/>
  <c r="I29" i="14"/>
  <c r="J29" i="14" s="1"/>
  <c r="I30" i="14"/>
  <c r="J30" i="14" s="1"/>
  <c r="I31" i="14"/>
  <c r="J31" i="14" s="1"/>
  <c r="I32" i="14"/>
  <c r="J32" i="14" s="1"/>
  <c r="I33" i="14"/>
  <c r="J33" i="14" s="1"/>
  <c r="I34" i="14"/>
  <c r="J34" i="14" s="1"/>
  <c r="I35" i="14"/>
  <c r="J35" i="14" s="1"/>
  <c r="I5" i="14"/>
  <c r="J5" i="14" s="1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5" i="2"/>
  <c r="G35" i="8"/>
  <c r="H35" i="8" s="1"/>
  <c r="G34" i="8"/>
  <c r="H34" i="8" s="1"/>
  <c r="G33" i="8"/>
  <c r="G32" i="8"/>
  <c r="H32" i="8" s="1"/>
  <c r="G31" i="8"/>
  <c r="G30" i="8"/>
  <c r="G29" i="8"/>
  <c r="H29" i="8" s="1"/>
  <c r="G28" i="8"/>
  <c r="H28" i="8" s="1"/>
  <c r="G27" i="8"/>
  <c r="H27" i="8" s="1"/>
  <c r="G26" i="8"/>
  <c r="H26" i="8" s="1"/>
  <c r="G25" i="8"/>
  <c r="G24" i="8"/>
  <c r="H24" i="8" s="1"/>
  <c r="G23" i="8"/>
  <c r="H23" i="8" s="1"/>
  <c r="G22" i="8"/>
  <c r="H22" i="8" s="1"/>
  <c r="G21" i="8"/>
  <c r="G20" i="8"/>
  <c r="G19" i="8"/>
  <c r="G18" i="8"/>
  <c r="H18" i="8" s="1"/>
  <c r="G17" i="8"/>
  <c r="G16" i="8"/>
  <c r="H16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G8" i="8"/>
  <c r="H8" i="8" s="1"/>
  <c r="G7" i="8"/>
  <c r="H7" i="8" s="1"/>
  <c r="G6" i="8"/>
  <c r="H6" i="8" s="1"/>
  <c r="K6" i="10"/>
  <c r="L6" i="10"/>
  <c r="M6" i="10"/>
  <c r="K7" i="10"/>
  <c r="L7" i="10"/>
  <c r="M7" i="10"/>
  <c r="K8" i="10"/>
  <c r="L8" i="10"/>
  <c r="M8" i="10"/>
  <c r="K9" i="10"/>
  <c r="L9" i="10"/>
  <c r="M9" i="10"/>
  <c r="K11" i="10"/>
  <c r="L11" i="10"/>
  <c r="M11" i="10"/>
  <c r="K12" i="10"/>
  <c r="L12" i="10"/>
  <c r="M12" i="10"/>
  <c r="K13" i="10"/>
  <c r="L13" i="10"/>
  <c r="M13" i="10"/>
  <c r="K14" i="10"/>
  <c r="L14" i="10"/>
  <c r="M14" i="10"/>
  <c r="K15" i="10"/>
  <c r="L15" i="10"/>
  <c r="M15" i="10"/>
  <c r="K16" i="10"/>
  <c r="L16" i="10"/>
  <c r="M16" i="10"/>
  <c r="K17" i="10"/>
  <c r="L17" i="10"/>
  <c r="M17" i="10"/>
  <c r="K18" i="10"/>
  <c r="L18" i="10"/>
  <c r="M18" i="10"/>
  <c r="K19" i="10"/>
  <c r="L19" i="10"/>
  <c r="M19" i="10"/>
  <c r="K20" i="10"/>
  <c r="L20" i="10"/>
  <c r="M20" i="10"/>
  <c r="K21" i="10"/>
  <c r="L21" i="10"/>
  <c r="M21" i="10"/>
  <c r="K22" i="10"/>
  <c r="L22" i="10"/>
  <c r="M22" i="10"/>
  <c r="K23" i="10"/>
  <c r="L23" i="10"/>
  <c r="M23" i="10"/>
  <c r="K24" i="10"/>
  <c r="L24" i="10"/>
  <c r="M24" i="10"/>
  <c r="K25" i="10"/>
  <c r="L25" i="10"/>
  <c r="M25" i="10"/>
  <c r="K26" i="10"/>
  <c r="L26" i="10"/>
  <c r="M26" i="10"/>
  <c r="K27" i="10"/>
  <c r="L27" i="10"/>
  <c r="M27" i="10"/>
  <c r="K28" i="10"/>
  <c r="L28" i="10"/>
  <c r="M28" i="10"/>
  <c r="K29" i="10"/>
  <c r="L29" i="10"/>
  <c r="M29" i="10"/>
  <c r="K30" i="10"/>
  <c r="L30" i="10"/>
  <c r="M30" i="10"/>
  <c r="K31" i="10"/>
  <c r="L31" i="10"/>
  <c r="M31" i="10"/>
  <c r="K32" i="10"/>
  <c r="L32" i="10"/>
  <c r="M32" i="10"/>
  <c r="K33" i="10"/>
  <c r="L33" i="10"/>
  <c r="M33" i="10"/>
  <c r="K34" i="10"/>
  <c r="L34" i="10"/>
  <c r="M34" i="10"/>
  <c r="M5" i="10"/>
  <c r="L5" i="10"/>
  <c r="K5" i="10"/>
  <c r="H33" i="8"/>
  <c r="H31" i="8"/>
  <c r="H30" i="8"/>
  <c r="H25" i="8"/>
  <c r="H21" i="8"/>
  <c r="H20" i="8"/>
  <c r="H19" i="8"/>
  <c r="H17" i="8"/>
  <c r="H9" i="8"/>
  <c r="G35" i="4"/>
  <c r="H35" i="4" s="1"/>
  <c r="G34" i="4"/>
  <c r="H34" i="4" s="1"/>
  <c r="G33" i="4"/>
  <c r="H33" i="4" s="1"/>
  <c r="G32" i="4"/>
  <c r="H32" i="4" s="1"/>
  <c r="G31" i="4"/>
  <c r="H31" i="4" s="1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F14" i="4" s="1"/>
  <c r="G13" i="4"/>
  <c r="H13" i="4" s="1"/>
  <c r="F13" i="4" s="1"/>
  <c r="G12" i="4"/>
  <c r="H12" i="4" s="1"/>
  <c r="F12" i="4" s="1"/>
  <c r="G11" i="4"/>
  <c r="H11" i="4" s="1"/>
  <c r="F11" i="4" s="1"/>
  <c r="G10" i="4"/>
  <c r="H10" i="4" s="1"/>
  <c r="F10" i="4" s="1"/>
  <c r="G9" i="4"/>
  <c r="H9" i="4" s="1"/>
  <c r="F9" i="4" s="1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35" i="5"/>
  <c r="I35" i="5" s="1"/>
  <c r="J35" i="5" s="1"/>
  <c r="H35" i="5" s="1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I7" i="5" s="1"/>
  <c r="J7" i="5" s="1"/>
  <c r="H7" i="5" s="1"/>
  <c r="G6" i="5"/>
  <c r="I6" i="5" s="1"/>
  <c r="J6" i="5" s="1"/>
  <c r="H6" i="5" s="1"/>
  <c r="H29" i="15" l="1"/>
  <c r="H21" i="15"/>
  <c r="H13" i="15"/>
  <c r="H28" i="15"/>
  <c r="H20" i="15"/>
  <c r="H12" i="15"/>
  <c r="H27" i="15"/>
  <c r="H19" i="15"/>
  <c r="H11" i="15"/>
  <c r="H34" i="15"/>
  <c r="H26" i="15"/>
  <c r="H18" i="15"/>
  <c r="H10" i="15"/>
  <c r="H33" i="15"/>
  <c r="H25" i="15"/>
  <c r="H17" i="15"/>
  <c r="H32" i="15"/>
  <c r="H24" i="15"/>
  <c r="H16" i="15"/>
  <c r="H31" i="15"/>
  <c r="H23" i="15"/>
  <c r="H15" i="15"/>
  <c r="H30" i="15"/>
  <c r="H22" i="15"/>
  <c r="H14" i="15"/>
  <c r="N11" i="10"/>
  <c r="H5" i="15"/>
  <c r="J5" i="15" s="1"/>
  <c r="H9" i="15"/>
  <c r="H8" i="15"/>
  <c r="H6" i="15"/>
  <c r="I30" i="27"/>
  <c r="J30" i="27" s="1"/>
  <c r="H30" i="27" s="1"/>
  <c r="I22" i="27"/>
  <c r="J22" i="27" s="1"/>
  <c r="H22" i="27" s="1"/>
  <c r="F2" i="28"/>
  <c r="C39" i="1" s="1"/>
  <c r="G35" i="2"/>
  <c r="F35" i="4"/>
  <c r="I29" i="27"/>
  <c r="J29" i="27" s="1"/>
  <c r="H29" i="27" s="1"/>
  <c r="H7" i="15"/>
  <c r="J7" i="15" s="1"/>
  <c r="H35" i="15"/>
  <c r="J35" i="15" s="1"/>
  <c r="N35" i="10"/>
  <c r="O32" i="10"/>
  <c r="P32" i="10" s="1"/>
  <c r="O24" i="10"/>
  <c r="P24" i="10" s="1"/>
  <c r="O16" i="10"/>
  <c r="R16" i="10" s="1"/>
  <c r="O19" i="10"/>
  <c r="R19" i="10" s="1"/>
  <c r="O31" i="10"/>
  <c r="R31" i="10" s="1"/>
  <c r="O21" i="10"/>
  <c r="P21" i="10" s="1"/>
  <c r="O13" i="10"/>
  <c r="O6" i="10"/>
  <c r="O30" i="10"/>
  <c r="R30" i="10" s="1"/>
  <c r="O22" i="10"/>
  <c r="R22" i="10" s="1"/>
  <c r="O11" i="10"/>
  <c r="O29" i="10"/>
  <c r="P29" i="10" s="1"/>
  <c r="O34" i="10"/>
  <c r="P34" i="10" s="1"/>
  <c r="O26" i="10"/>
  <c r="P26" i="10" s="1"/>
  <c r="O18" i="10"/>
  <c r="P18" i="10" s="1"/>
  <c r="O9" i="10"/>
  <c r="N28" i="10"/>
  <c r="O25" i="10"/>
  <c r="P25" i="10" s="1"/>
  <c r="N20" i="10"/>
  <c r="O17" i="10"/>
  <c r="P17" i="10" s="1"/>
  <c r="O8" i="10"/>
  <c r="O35" i="10"/>
  <c r="R35" i="10" s="1"/>
  <c r="O27" i="10"/>
  <c r="R27" i="10" s="1"/>
  <c r="N32" i="10"/>
  <c r="N29" i="10"/>
  <c r="N12" i="10"/>
  <c r="O33" i="10"/>
  <c r="P33" i="10" s="1"/>
  <c r="O23" i="10"/>
  <c r="O15" i="10"/>
  <c r="I8" i="27"/>
  <c r="J8" i="27" s="1"/>
  <c r="H8" i="27" s="1"/>
  <c r="I34" i="27"/>
  <c r="J34" i="27" s="1"/>
  <c r="H34" i="27" s="1"/>
  <c r="I18" i="27"/>
  <c r="J18" i="27" s="1"/>
  <c r="H18" i="27" s="1"/>
  <c r="J5" i="27"/>
  <c r="H5" i="27" s="1"/>
  <c r="I28" i="27"/>
  <c r="J28" i="27" s="1"/>
  <c r="H28" i="27" s="1"/>
  <c r="I20" i="27"/>
  <c r="J20" i="27" s="1"/>
  <c r="H20" i="27" s="1"/>
  <c r="I12" i="27"/>
  <c r="J12" i="27" s="1"/>
  <c r="H12" i="27" s="1"/>
  <c r="D2" i="30"/>
  <c r="D40" i="1" s="1"/>
  <c r="I35" i="27"/>
  <c r="J35" i="27" s="1"/>
  <c r="H35" i="27" s="1"/>
  <c r="I11" i="27"/>
  <c r="J11" i="27" s="1"/>
  <c r="H11" i="27" s="1"/>
  <c r="I7" i="27"/>
  <c r="J7" i="27" s="1"/>
  <c r="H7" i="27" s="1"/>
  <c r="I27" i="27"/>
  <c r="J27" i="27" s="1"/>
  <c r="H27" i="27" s="1"/>
  <c r="I14" i="27"/>
  <c r="J14" i="27" s="1"/>
  <c r="H14" i="27" s="1"/>
  <c r="I6" i="27"/>
  <c r="J6" i="27" s="1"/>
  <c r="H6" i="27" s="1"/>
  <c r="I19" i="27"/>
  <c r="J19" i="27" s="1"/>
  <c r="H19" i="27" s="1"/>
  <c r="I32" i="27"/>
  <c r="J32" i="27" s="1"/>
  <c r="H32" i="27" s="1"/>
  <c r="I26" i="27"/>
  <c r="J26" i="27" s="1"/>
  <c r="H26" i="27" s="1"/>
  <c r="I10" i="27"/>
  <c r="J10" i="27" s="1"/>
  <c r="H10" i="27" s="1"/>
  <c r="I24" i="27"/>
  <c r="J24" i="27" s="1"/>
  <c r="H24" i="27" s="1"/>
  <c r="I13" i="27"/>
  <c r="J13" i="27" s="1"/>
  <c r="H13" i="27" s="1"/>
  <c r="I21" i="27"/>
  <c r="J21" i="27" s="1"/>
  <c r="H21" i="27" s="1"/>
  <c r="I16" i="27"/>
  <c r="J16" i="27" s="1"/>
  <c r="H16" i="27" s="1"/>
  <c r="I25" i="27"/>
  <c r="J25" i="27" s="1"/>
  <c r="H25" i="27" s="1"/>
  <c r="I17" i="27"/>
  <c r="J17" i="27" s="1"/>
  <c r="H17" i="27" s="1"/>
  <c r="I9" i="27"/>
  <c r="J9" i="27" s="1"/>
  <c r="H9" i="27" s="1"/>
  <c r="I31" i="27"/>
  <c r="J31" i="27" s="1"/>
  <c r="H31" i="27" s="1"/>
  <c r="I33" i="27"/>
  <c r="J33" i="27" s="1"/>
  <c r="H33" i="27" s="1"/>
  <c r="I15" i="27"/>
  <c r="J15" i="27" s="1"/>
  <c r="H15" i="27" s="1"/>
  <c r="I23" i="27"/>
  <c r="J23" i="27" s="1"/>
  <c r="H23" i="27" s="1"/>
  <c r="C2" i="23"/>
  <c r="D32" i="1" s="1"/>
  <c r="O7" i="10"/>
  <c r="J34" i="15"/>
  <c r="J10" i="15"/>
  <c r="J26" i="15"/>
  <c r="J18" i="15"/>
  <c r="C2" i="21"/>
  <c r="D31" i="1" s="1"/>
  <c r="C2" i="20"/>
  <c r="D30" i="1" s="1"/>
  <c r="C2" i="19"/>
  <c r="D29" i="1" s="1"/>
  <c r="C2" i="18"/>
  <c r="D28" i="1" s="1"/>
  <c r="J33" i="15"/>
  <c r="J25" i="15"/>
  <c r="J17" i="15"/>
  <c r="J9" i="15"/>
  <c r="J31" i="15"/>
  <c r="J23" i="15"/>
  <c r="J15" i="15"/>
  <c r="J29" i="15"/>
  <c r="J21" i="15"/>
  <c r="J13" i="15"/>
  <c r="J30" i="15"/>
  <c r="J22" i="15"/>
  <c r="J14" i="15"/>
  <c r="J32" i="15"/>
  <c r="J24" i="15"/>
  <c r="J16" i="15"/>
  <c r="J8" i="15"/>
  <c r="J6" i="15"/>
  <c r="J28" i="15"/>
  <c r="J20" i="15"/>
  <c r="J12" i="15"/>
  <c r="J27" i="15"/>
  <c r="J19" i="15"/>
  <c r="J11" i="15"/>
  <c r="C2" i="16"/>
  <c r="D27" i="1" s="1"/>
  <c r="O14" i="10"/>
  <c r="I30" i="6"/>
  <c r="J30" i="6" s="1"/>
  <c r="H30" i="6" s="1"/>
  <c r="N13" i="10"/>
  <c r="N8" i="10"/>
  <c r="N33" i="10"/>
  <c r="O12" i="10"/>
  <c r="N25" i="10"/>
  <c r="N17" i="10"/>
  <c r="N9" i="10"/>
  <c r="N30" i="10"/>
  <c r="N22" i="10"/>
  <c r="N27" i="10"/>
  <c r="N19" i="10"/>
  <c r="N16" i="10"/>
  <c r="N24" i="10"/>
  <c r="N21" i="10"/>
  <c r="N34" i="10"/>
  <c r="O28" i="10"/>
  <c r="N26" i="10"/>
  <c r="O20" i="10"/>
  <c r="N18" i="10"/>
  <c r="N31" i="10"/>
  <c r="N23" i="10"/>
  <c r="N15" i="10"/>
  <c r="N7" i="10"/>
  <c r="N14" i="10"/>
  <c r="N6" i="10"/>
  <c r="I27" i="6"/>
  <c r="J27" i="6" s="1"/>
  <c r="H27" i="6" s="1"/>
  <c r="I35" i="6"/>
  <c r="J35" i="6" s="1"/>
  <c r="H35" i="6" s="1"/>
  <c r="I31" i="6"/>
  <c r="J31" i="6" s="1"/>
  <c r="H31" i="6" s="1"/>
  <c r="I29" i="6"/>
  <c r="J29" i="6" s="1"/>
  <c r="H29" i="6" s="1"/>
  <c r="I33" i="6"/>
  <c r="J33" i="6" s="1"/>
  <c r="H33" i="6" s="1"/>
  <c r="I34" i="6"/>
  <c r="J34" i="6" s="1"/>
  <c r="H34" i="6" s="1"/>
  <c r="O5" i="10"/>
  <c r="I28" i="6"/>
  <c r="J28" i="6" s="1"/>
  <c r="H28" i="6" s="1"/>
  <c r="I32" i="6"/>
  <c r="J32" i="6" s="1"/>
  <c r="H32" i="6" s="1"/>
  <c r="N5" i="10"/>
  <c r="Q14" i="10" l="1"/>
  <c r="P14" i="10" s="1"/>
  <c r="S14" i="10" s="1"/>
  <c r="Q11" i="10"/>
  <c r="Q8" i="10"/>
  <c r="I2" i="27"/>
  <c r="C38" i="1" s="1"/>
  <c r="C36" i="1" s="1"/>
  <c r="R24" i="10"/>
  <c r="R32" i="10"/>
  <c r="D26" i="1"/>
  <c r="D25" i="1" s="1"/>
  <c r="Q32" i="10"/>
  <c r="Q24" i="10"/>
  <c r="R6" i="10"/>
  <c r="Q6" i="10"/>
  <c r="P6" i="10" s="1"/>
  <c r="S6" i="10" s="1"/>
  <c r="P16" i="10"/>
  <c r="S16" i="10" s="1"/>
  <c r="P19" i="10"/>
  <c r="S19" i="10" s="1"/>
  <c r="Q16" i="10"/>
  <c r="Q31" i="10"/>
  <c r="Q19" i="10"/>
  <c r="Q21" i="10"/>
  <c r="P31" i="10"/>
  <c r="S31" i="10" s="1"/>
  <c r="R18" i="10"/>
  <c r="Q13" i="10"/>
  <c r="P13" i="10" s="1"/>
  <c r="S13" i="10" s="1"/>
  <c r="Q10" i="10"/>
  <c r="R13" i="10"/>
  <c r="R10" i="10"/>
  <c r="Q9" i="10"/>
  <c r="P9" i="10" s="1"/>
  <c r="S9" i="10" s="1"/>
  <c r="Q30" i="10"/>
  <c r="R9" i="10"/>
  <c r="Q29" i="10"/>
  <c r="R11" i="10"/>
  <c r="R21" i="10"/>
  <c r="R29" i="10"/>
  <c r="P22" i="10"/>
  <c r="S22" i="10" s="1"/>
  <c r="Q22" i="10"/>
  <c r="P30" i="10"/>
  <c r="S30" i="10" s="1"/>
  <c r="R34" i="10"/>
  <c r="R26" i="10"/>
  <c r="Q26" i="10"/>
  <c r="Q18" i="10"/>
  <c r="Q34" i="10"/>
  <c r="R25" i="10"/>
  <c r="Q25" i="10"/>
  <c r="Q27" i="10"/>
  <c r="Q35" i="10"/>
  <c r="Q17" i="10"/>
  <c r="P27" i="10"/>
  <c r="S27" i="10" s="1"/>
  <c r="P35" i="10"/>
  <c r="S35" i="10" s="1"/>
  <c r="R17" i="10"/>
  <c r="R8" i="10"/>
  <c r="R33" i="10"/>
  <c r="Q33" i="10"/>
  <c r="S24" i="10"/>
  <c r="S32" i="10"/>
  <c r="Q7" i="10"/>
  <c r="P7" i="10" s="1"/>
  <c r="S7" i="10" s="1"/>
  <c r="Q28" i="10"/>
  <c r="P28" i="10"/>
  <c r="S28" i="10" s="1"/>
  <c r="R15" i="10"/>
  <c r="P15" i="10"/>
  <c r="Q5" i="10"/>
  <c r="R5" i="10"/>
  <c r="R23" i="10"/>
  <c r="P23" i="10"/>
  <c r="Q23" i="10"/>
  <c r="R14" i="10"/>
  <c r="Q15" i="10"/>
  <c r="R28" i="10"/>
  <c r="R20" i="10"/>
  <c r="P20" i="10"/>
  <c r="R12" i="10"/>
  <c r="C2" i="28"/>
  <c r="D39" i="1" s="1"/>
  <c r="D2" i="27"/>
  <c r="D38" i="1" s="1"/>
  <c r="R7" i="10"/>
  <c r="D2" i="15"/>
  <c r="D24" i="1" s="1"/>
  <c r="Q20" i="10"/>
  <c r="Q12" i="10"/>
  <c r="P12" i="10" s="1"/>
  <c r="S18" i="10"/>
  <c r="S34" i="10"/>
  <c r="S21" i="10"/>
  <c r="S29" i="10"/>
  <c r="S25" i="10"/>
  <c r="S17" i="10"/>
  <c r="S26" i="10"/>
  <c r="S33" i="10"/>
  <c r="I6" i="6"/>
  <c r="J6" i="6" s="1"/>
  <c r="H6" i="6" s="1"/>
  <c r="I7" i="6"/>
  <c r="J7" i="6" s="1"/>
  <c r="H7" i="6" s="1"/>
  <c r="I8" i="6"/>
  <c r="J8" i="6" s="1"/>
  <c r="H8" i="6" s="1"/>
  <c r="I9" i="6"/>
  <c r="J9" i="6" s="1"/>
  <c r="H9" i="6" s="1"/>
  <c r="I10" i="6"/>
  <c r="J10" i="6" s="1"/>
  <c r="H10" i="6" s="1"/>
  <c r="I11" i="6"/>
  <c r="J11" i="6" s="1"/>
  <c r="H11" i="6" s="1"/>
  <c r="I12" i="6"/>
  <c r="J12" i="6" s="1"/>
  <c r="H12" i="6" s="1"/>
  <c r="I13" i="6"/>
  <c r="J13" i="6" s="1"/>
  <c r="H13" i="6" s="1"/>
  <c r="I14" i="6"/>
  <c r="J14" i="6" s="1"/>
  <c r="H14" i="6" s="1"/>
  <c r="I15" i="6"/>
  <c r="J15" i="6" s="1"/>
  <c r="H15" i="6" s="1"/>
  <c r="I16" i="6"/>
  <c r="J16" i="6" s="1"/>
  <c r="H16" i="6" s="1"/>
  <c r="I17" i="6"/>
  <c r="J17" i="6" s="1"/>
  <c r="H17" i="6" s="1"/>
  <c r="I18" i="6"/>
  <c r="J18" i="6" s="1"/>
  <c r="H18" i="6" s="1"/>
  <c r="I19" i="6"/>
  <c r="J19" i="6" s="1"/>
  <c r="H19" i="6" s="1"/>
  <c r="I20" i="6"/>
  <c r="J20" i="6" s="1"/>
  <c r="H20" i="6" s="1"/>
  <c r="I21" i="6"/>
  <c r="J21" i="6" s="1"/>
  <c r="H21" i="6" s="1"/>
  <c r="I22" i="6"/>
  <c r="J22" i="6" s="1"/>
  <c r="H22" i="6" s="1"/>
  <c r="I23" i="6"/>
  <c r="J23" i="6" s="1"/>
  <c r="H23" i="6" s="1"/>
  <c r="I24" i="6"/>
  <c r="J24" i="6" s="1"/>
  <c r="H24" i="6" s="1"/>
  <c r="I25" i="6"/>
  <c r="J25" i="6" s="1"/>
  <c r="H25" i="6" s="1"/>
  <c r="I26" i="6"/>
  <c r="J26" i="6" s="1"/>
  <c r="H26" i="6" s="1"/>
  <c r="G5" i="6"/>
  <c r="G5" i="5"/>
  <c r="I5" i="5" s="1"/>
  <c r="J5" i="5" s="1"/>
  <c r="H5" i="5" s="1"/>
  <c r="I2" i="5" s="1"/>
  <c r="G6" i="4"/>
  <c r="H6" i="4" s="1"/>
  <c r="F6" i="4" s="1"/>
  <c r="G7" i="4"/>
  <c r="H7" i="4" s="1"/>
  <c r="F7" i="4" s="1"/>
  <c r="G8" i="4"/>
  <c r="H8" i="4" s="1"/>
  <c r="F8" i="4" s="1"/>
  <c r="G5" i="4"/>
  <c r="H5" i="4" s="1"/>
  <c r="F5" i="4" s="1"/>
  <c r="I5" i="2"/>
  <c r="G5" i="2" s="1"/>
  <c r="P10" i="10" l="1"/>
  <c r="S10" i="10" s="1"/>
  <c r="P8" i="10"/>
  <c r="S8" i="10" s="1"/>
  <c r="P11" i="10"/>
  <c r="S11" i="10" s="1"/>
  <c r="G2" i="4"/>
  <c r="G2" i="2"/>
  <c r="C11" i="1" s="1"/>
  <c r="D36" i="1"/>
  <c r="S20" i="10"/>
  <c r="S12" i="10"/>
  <c r="S15" i="10"/>
  <c r="S23" i="10"/>
  <c r="D2" i="14"/>
  <c r="D23" i="1" s="1"/>
  <c r="C2" i="8"/>
  <c r="I5" i="6"/>
  <c r="J5" i="6" s="1"/>
  <c r="C2" i="2"/>
  <c r="D11" i="1" s="1"/>
  <c r="C2" i="5"/>
  <c r="D14" i="1" s="1"/>
  <c r="C2" i="4"/>
  <c r="D13" i="1" s="1"/>
  <c r="H5" i="6" l="1"/>
  <c r="I2" i="6" s="1"/>
  <c r="C12" i="1" s="1"/>
  <c r="C10" i="1" s="1"/>
  <c r="C42" i="1" s="1"/>
  <c r="D18" i="1"/>
  <c r="D17" i="1" s="1"/>
  <c r="C2" i="6"/>
  <c r="D15" i="1" s="1"/>
  <c r="D12" i="1" s="1"/>
  <c r="D10" i="1" l="1"/>
  <c r="P5" i="10"/>
  <c r="S5" i="10" s="1"/>
  <c r="D2" i="10" s="1"/>
  <c r="D22" i="1" s="1"/>
  <c r="D21" i="1" l="1"/>
  <c r="D20" i="1" s="1"/>
  <c r="D34" i="1" s="1"/>
  <c r="E44" i="1" l="1"/>
</calcChain>
</file>

<file path=xl/sharedStrings.xml><?xml version="1.0" encoding="utf-8"?>
<sst xmlns="http://schemas.openxmlformats.org/spreadsheetml/2006/main" count="7164" uniqueCount="3948">
  <si>
    <t xml:space="preserve">                                                         PENGHITUNGAN EMISI KARBON</t>
  </si>
  <si>
    <t xml:space="preserve">                                                        DENGAN KALKULATOR HIJAU V2</t>
  </si>
  <si>
    <t>Nama Perusahaan</t>
  </si>
  <si>
    <t>Kode Cabang</t>
  </si>
  <si>
    <t>Periode Laporan</t>
  </si>
  <si>
    <t>Sumber Emisi</t>
  </si>
  <si>
    <t>Konsumsi Energi 
(gigajoule)</t>
  </si>
  <si>
    <r>
      <t>Nilai Emisi 
(tonCO</t>
    </r>
    <r>
      <rPr>
        <b/>
        <vertAlign val="subscript"/>
        <sz val="18"/>
        <color theme="1"/>
        <rFont val="Aptos Narrow (Body)"/>
      </rPr>
      <t>2</t>
    </r>
    <r>
      <rPr>
        <b/>
        <sz val="18"/>
        <color theme="1"/>
        <rFont val="Aptos Narrow"/>
        <family val="2"/>
        <scheme val="minor"/>
      </rPr>
      <t>e)</t>
    </r>
  </si>
  <si>
    <t>Scope 1</t>
  </si>
  <si>
    <t>Mesin Bakar Statis</t>
  </si>
  <si>
    <t>Mesin Bakar Bergerak</t>
  </si>
  <si>
    <t>- P.1 Berdasarkan Konsumsi BBM</t>
  </si>
  <si>
    <t>- P.2 Berdasarkan Jarak Tempuh Non Standar</t>
  </si>
  <si>
    <t>- P.3 Berdasarkan Jarak Tempuh Terstandar</t>
  </si>
  <si>
    <t>Scope 2</t>
  </si>
  <si>
    <t>Konsumsi Energi Listrik</t>
  </si>
  <si>
    <t>Scope 3</t>
  </si>
  <si>
    <t>Perjalanan Dinas</t>
  </si>
  <si>
    <t>- Pesawat</t>
  </si>
  <si>
    <t>- Kereta Api</t>
  </si>
  <si>
    <t>-  Akomodasi Hotel</t>
  </si>
  <si>
    <t>Emisi yang Dibiayai</t>
  </si>
  <si>
    <t>- Kredit Usaha/Proyek</t>
  </si>
  <si>
    <t xml:space="preserve">   ^P .1 (laporan debitur)</t>
  </si>
  <si>
    <t xml:space="preserve">   ^P.2 (estimasi sektoral)</t>
  </si>
  <si>
    <t>- Kredit Properti</t>
  </si>
  <si>
    <t>- Kredit Kendaraan Bermotor</t>
  </si>
  <si>
    <t>- Surat Berharga Negara</t>
  </si>
  <si>
    <t>- Saham/Obligasi</t>
  </si>
  <si>
    <t>Total Emisi</t>
  </si>
  <si>
    <t>Scope 4 (Pengurangan Emisi)</t>
  </si>
  <si>
    <t>- Carbon Offset</t>
  </si>
  <si>
    <t>- Kendaraan Listrik</t>
  </si>
  <si>
    <t>- Energi Baru Terbarukan (EBT)</t>
  </si>
  <si>
    <t>- KKB Listrik</t>
  </si>
  <si>
    <t>- Surat Berharga Hijau</t>
  </si>
  <si>
    <t>Total Konsumsi Energi</t>
  </si>
  <si>
    <t>Nett Emisi</t>
  </si>
  <si>
    <t>Rasio Pengurangan Emisi (%)</t>
  </si>
  <si>
    <t>PENGHITUNGAN EMISI MESIN BAKAR STATIS (al. Genset, Boiler, Kompor, Oven, Pemanas Air Gas)</t>
  </si>
  <si>
    <t>TOTAL EMISI</t>
  </si>
  <si>
    <r>
      <rPr>
        <b/>
        <sz val="16"/>
        <color rgb="FF000000"/>
        <rFont val="Aptos Narrow"/>
        <family val="2"/>
        <scheme val="minor"/>
      </rPr>
      <t>kgCO</t>
    </r>
    <r>
      <rPr>
        <b/>
        <vertAlign val="subscript"/>
        <sz val="16"/>
        <color rgb="FF000000"/>
        <rFont val="Aptos Narrow"/>
        <family val="2"/>
        <scheme val="minor"/>
      </rPr>
      <t>2</t>
    </r>
    <r>
      <rPr>
        <b/>
        <sz val="16"/>
        <color rgb="FF000000"/>
        <rFont val="Aptos Narrow"/>
        <family val="2"/>
        <scheme val="minor"/>
      </rPr>
      <t>e</t>
    </r>
  </si>
  <si>
    <t>TOTAL KONSUMSI BAHAN BAKAR</t>
  </si>
  <si>
    <t>gigajoule</t>
  </si>
  <si>
    <t>No.</t>
  </si>
  <si>
    <t>Nama Mesin</t>
  </si>
  <si>
    <t>Lokasi Mesin</t>
  </si>
  <si>
    <t>Jenis Bahan Bakar</t>
  </si>
  <si>
    <t>Jumlah Konsumsi 
Bahan Bakar</t>
  </si>
  <si>
    <t>Satuan</t>
  </si>
  <si>
    <t>Jumlah Konsumsi 
Bahan Bakar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</si>
  <si>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satuan)</t>
    </r>
  </si>
  <si>
    <r>
      <t>Nilai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</si>
  <si>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Minyak Solar CN 48</t>
  </si>
  <si>
    <t xml:space="preserve">PENGHITUNGAN EMISI MESIN BAKAR BERGERAK - P.1 BAHAN BAKAR MINYAK (al. Mobil, Motor) </t>
  </si>
  <si>
    <r>
      <t>kgCO</t>
    </r>
    <r>
      <rPr>
        <b/>
        <vertAlign val="subscript"/>
        <sz val="16"/>
        <color theme="1"/>
        <rFont val="Aptos Narrow (Body)"/>
      </rPr>
      <t>2</t>
    </r>
    <r>
      <rPr>
        <b/>
        <sz val="16"/>
        <color theme="1"/>
        <rFont val="Aptos Narrow"/>
        <family val="2"/>
        <scheme val="minor"/>
      </rPr>
      <t>e</t>
    </r>
  </si>
  <si>
    <t>Nomor Polisi</t>
  </si>
  <si>
    <t>Kategori Kendaraan</t>
  </si>
  <si>
    <t>Jumlah Konsumsi 
Bahan Bakar (liter)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</si>
  <si>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liter)</t>
    </r>
  </si>
  <si>
    <r>
      <t>Faktor Emisi (KgCO</t>
    </r>
    <r>
      <rPr>
        <b/>
        <vertAlign val="subscript"/>
        <sz val="9"/>
        <color rgb="FFFFFFFF"/>
        <rFont val="Poppins"/>
      </rPr>
      <t>2</t>
    </r>
    <r>
      <rPr>
        <b/>
        <sz val="9"/>
        <color rgb="FFFFFFFF"/>
        <rFont val="Poppins"/>
      </rPr>
      <t>e/Satuan)</t>
    </r>
  </si>
  <si>
    <t>Liter</t>
  </si>
  <si>
    <t>Bensin RON 92</t>
  </si>
  <si>
    <t>Minyak Solar CN 51</t>
  </si>
  <si>
    <t>Minyak Solar CN53</t>
  </si>
  <si>
    <t>Bensin RON 98</t>
  </si>
  <si>
    <t>Bensin RON 90</t>
  </si>
  <si>
    <t>Bensin RON 88</t>
  </si>
  <si>
    <t>PENGHITUNGAN EMISI MESIN BAKAR BERGERAK - P.2 JARAK TEMPUH NON STANDAR (al. Mobil, Motor)</t>
  </si>
  <si>
    <t>Nilai Efisiensi BBM
(km/liter)</t>
  </si>
  <si>
    <t>Jarak Tempuh 
(km)</t>
  </si>
  <si>
    <t>FE BBM 
(kgCO2e / satuan)</t>
  </si>
  <si>
    <t>Jumlah Konsumsi 
Bahan Bakar (megajoule)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</si>
  <si>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km)</t>
    </r>
  </si>
  <si>
    <t>PENGHITUNGAN EMISI MESIN BAKAR BERGERAK - P.3 JARAK TEMPUH TERSTANDAR (al. Mobil, Motor)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</si>
  <si>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e/km)</t>
    </r>
  </si>
  <si>
    <t>Van/Minibus</t>
  </si>
  <si>
    <t>Bis Sedang/Mikrobis</t>
  </si>
  <si>
    <t>PENGHITUNGAN EMISI LISTRIK PLN</t>
  </si>
  <si>
    <t>TOTAL KONSUMSI LISTRIK</t>
  </si>
  <si>
    <t>Nomor Pelanggan / Akun SPKLU</t>
  </si>
  <si>
    <t>Lokasi</t>
  </si>
  <si>
    <t>Jaringan Listrik</t>
  </si>
  <si>
    <t>Konsumsi Listrik 
(kWh)</t>
  </si>
  <si>
    <t>Konsumsi Listrik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</si>
  <si>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kWh)</t>
    </r>
  </si>
  <si>
    <t>INDONESIA</t>
  </si>
  <si>
    <t xml:space="preserve">Lampung  - Sumatera </t>
  </si>
  <si>
    <t>PENGHITUNGAN EMISI PERJALANAN DINAS DENGAN PESAWAT</t>
  </si>
  <si>
    <t>Tanggal 
Perjalanan</t>
  </si>
  <si>
    <t>Konversi
 Tanggal</t>
  </si>
  <si>
    <t>Nama Pegawai</t>
  </si>
  <si>
    <t>Kota Awal</t>
  </si>
  <si>
    <t>Kota Tujuan</t>
  </si>
  <si>
    <t>Kelas Penerbangan</t>
  </si>
  <si>
    <t>Latitude Awal</t>
  </si>
  <si>
    <t>Longitude Awal</t>
  </si>
  <si>
    <t>Negara</t>
  </si>
  <si>
    <t>Latitude Tujuan</t>
  </si>
  <si>
    <t>Longitude Tujuan</t>
  </si>
  <si>
    <t>Jarak Tempuh (km)</t>
  </si>
  <si>
    <t>Status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</si>
  <si>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e/p.km)</t>
    </r>
  </si>
  <si>
    <t>FE DN</t>
  </si>
  <si>
    <t>FE LN</t>
  </si>
  <si>
    <t>CGK_Soekarno-Hatta International Airport_Jakarta_Indonesia</t>
  </si>
  <si>
    <t>JFK_John F. Kennedy International Airport_New York_United States</t>
  </si>
  <si>
    <t>First Class</t>
  </si>
  <si>
    <t>BTJ_Sultan Iskandar Muda International Airport_Banda Aceh_Indonesia</t>
  </si>
  <si>
    <t>Ekonomi</t>
  </si>
  <si>
    <t>LBJ_Komodo Airport_Labuan Bajo, Manggarai Barat_Indonesia</t>
  </si>
  <si>
    <t>Bisnis</t>
  </si>
  <si>
    <t>DJJ_Dortheys Hiyo Eluay International Airport_Sentani_Indonesia</t>
  </si>
  <si>
    <t>DPS_Denpasar I Gusti Ngurah Rai International Airport_Kuta, Badung_Indonesia</t>
  </si>
  <si>
    <t>PENGHITUNGAN EMISI PERJALANAN DINAS DENGAN KERETA API</t>
  </si>
  <si>
    <t>Kelas Kereta</t>
  </si>
  <si>
    <r>
      <t>Nilai Emisi 
(kgCO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e)</t>
    </r>
  </si>
  <si>
    <t>PENGHITUNGAN EMISI PERJALANAN DINAS DENGAN AKOMODASI HOTEL</t>
  </si>
  <si>
    <t>Tanggal 
Mulai</t>
  </si>
  <si>
    <t>Tanggal Akhir</t>
  </si>
  <si>
    <t>Jumlah Hari 
Menginap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</si>
  <si>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e/hari/kamar)</t>
    </r>
  </si>
  <si>
    <t>PENGHITUNGAN EMISI FINANCED EMISSIONS - KREDIT USAHA/PROYEK - PRIORITAS 1 (berdasarkan emisi yang dilaporkan)</t>
  </si>
  <si>
    <t>No Rekening Kredit</t>
  </si>
  <si>
    <t>Nama Debitur</t>
  </si>
  <si>
    <t>Pilih Jenis Kredit</t>
  </si>
  <si>
    <t>Nilai BD Kredit 
(Rp juta)</t>
  </si>
  <si>
    <r>
      <t>Nilai Total
 Emisi  Debitur/Proyek per Tahun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</si>
  <si>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atau Proyek
(Rp juta)</t>
  </si>
  <si>
    <r>
      <t>Nilai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</si>
  <si>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Kredit Usaha</t>
  </si>
  <si>
    <t>Kredit Proyek</t>
  </si>
  <si>
    <t>Sektor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</si>
  <si>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e/Rp juta)</t>
    </r>
  </si>
  <si>
    <t>Administrasi Pemerintahan, Pertahanan dan Jaminan Sosial Wajib</t>
  </si>
  <si>
    <t>Aktivitas Badan Internasional dan Ekstra Internasional Lainnya</t>
  </si>
  <si>
    <t>Aktivitas Jasa Lainnya</t>
  </si>
  <si>
    <t>Aktivitas Kesehatan Manusia dan Aktivitas Sosial</t>
  </si>
  <si>
    <t>Aktivitas Keuangan dan Asuransi</t>
  </si>
  <si>
    <t>Aktivitas Penyewaan dan Penunjang Usaha</t>
  </si>
  <si>
    <t>Aktivitas Profesional, Ilmiah dan Teknis</t>
  </si>
  <si>
    <t>Aktivitas Rumah Tangga Sebagai Pemberi Kerja</t>
  </si>
  <si>
    <t>Bukan Lapangan Usaha Lainnya</t>
  </si>
  <si>
    <t>Industri Pengolahan</t>
  </si>
  <si>
    <t>Informasi dan Komunikasi</t>
  </si>
  <si>
    <t>Kesenian, Hiburan dan Rekreasi</t>
  </si>
  <si>
    <t>Konstruksi</t>
  </si>
  <si>
    <t>Pendidikan</t>
  </si>
  <si>
    <t>Pengadaan Listrik, Gas, Uap/Air Panas dan Udara Dingin</t>
  </si>
  <si>
    <t>Pengangkutan Dan Pergudangan</t>
  </si>
  <si>
    <t>Pengelolaan Air, Limbah, Sampah, Dan Aktivitas Remediasi</t>
  </si>
  <si>
    <t>Penyediaan Akomodasi Dan Makan Minum</t>
  </si>
  <si>
    <t>Perdagangan Besar Dan Eceran; Reparasi Mobil Dan Sepeda Motor</t>
  </si>
  <si>
    <t>Pertambangan Dan Penggalian</t>
  </si>
  <si>
    <t>Pertanian, Kehutanan, Dan Perikanan</t>
  </si>
  <si>
    <t>Real Estat</t>
  </si>
  <si>
    <t>Rumah Tangga</t>
  </si>
  <si>
    <t>PENGHITUNGAN EMISI FINANCED EMISSIONS - KREDIT PROPERTI</t>
  </si>
  <si>
    <t>Nilai  Properti 
(Rp juta)</t>
  </si>
  <si>
    <t>Luas Properti
(m2)</t>
  </si>
  <si>
    <t>Tipe Properti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</si>
  <si>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e/m2/tahun)</t>
    </r>
  </si>
  <si>
    <t>Kantor</t>
  </si>
  <si>
    <t>PENGHITUNGAN EMISI FINANCED EMISSIONS - KREDIT KEPEMILIKAN KENDARAAN BERMOTOR</t>
  </si>
  <si>
    <t>Nilai Valuasi Kendaraan 
(Rp juta)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</si>
  <si>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e/tahun)</t>
    </r>
  </si>
  <si>
    <t>Sedan</t>
  </si>
  <si>
    <t>PENGHITUNGAN EMISI FINANCED EMISSIONS - SURAT BERHARGA NEGARA</t>
  </si>
  <si>
    <t>Seri SBN</t>
  </si>
  <si>
    <t>Nilai SBN
(US$ ribu)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</si>
  <si>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e/tahun/US$ ribu)</t>
    </r>
  </si>
  <si>
    <t>Amerika Serikat</t>
  </si>
  <si>
    <t>Indonesia</t>
  </si>
  <si>
    <t>Afrika Selatan</t>
  </si>
  <si>
    <t>PENGHITUNGAN EMISI FINANCED EMISSIONS - SAHAM/OBLIGASI</t>
  </si>
  <si>
    <t>Seri Saham/Obligasi</t>
  </si>
  <si>
    <t>Jenis</t>
  </si>
  <si>
    <t>Nama Penerbit</t>
  </si>
  <si>
    <t>Nilai Pasar/Buku 
(Rp juta)</t>
  </si>
  <si>
    <r>
      <t>Nilai Total Emisi Penerbit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</si>
  <si>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Penerbit
(Rp juta)</t>
  </si>
  <si>
    <t>Saham</t>
  </si>
  <si>
    <t>Obligasi</t>
  </si>
  <si>
    <t>PENGHITUNGAN PENGURANGAN EMISI - CARBON OFFSET</t>
  </si>
  <si>
    <t>TOTAL PENGURANGAN EMISI</t>
  </si>
  <si>
    <t>Jenis Carbon Offset</t>
  </si>
  <si>
    <t>No Sertifikat</t>
  </si>
  <si>
    <t>Penerbit</t>
  </si>
  <si>
    <r>
      <t>Nilai Carbon Offset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</si>
  <si>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Bursa Karbon</t>
  </si>
  <si>
    <t>Lainnya</t>
  </si>
  <si>
    <t>PENGHITUNGAN PENGURANGAN EMISI KENDARAAN LISTRIK</t>
  </si>
  <si>
    <t>Nilai Efisiensi BBM yg Setara
(km/liter)</t>
  </si>
  <si>
    <t>Jenis Bahan Bakar yg Setara</t>
  </si>
  <si>
    <t>FE BBM 
(kgCO2e / liter)</t>
  </si>
  <si>
    <t>Jumlah Konsumsi Bahan Bakar yg Setara 
(gigajoule)</t>
  </si>
  <si>
    <t>Angkot</t>
  </si>
  <si>
    <t>PENGHITUNGAN PENGURANGAN EMISI ENERGI BARU/TERBARUKAN</t>
  </si>
  <si>
    <t>TOTAL KONSUMSI LISTRIK EBT</t>
  </si>
  <si>
    <t>Nomor Meteran EBT / 
Nomor REC</t>
  </si>
  <si>
    <t>Jenis EBT</t>
  </si>
  <si>
    <t>Lokasi dan Jaringan Listrik</t>
  </si>
  <si>
    <t>Konsumsi Listrik EBT (kWh)</t>
  </si>
  <si>
    <t>Konsumsi Listrik EBT (gigajoule)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</si>
  <si>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</si>
  <si>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REC</t>
  </si>
  <si>
    <t xml:space="preserve">Aceh  - Sumatera </t>
  </si>
  <si>
    <t>PLTS</t>
  </si>
  <si>
    <t>PLTB</t>
  </si>
  <si>
    <t>PLTA</t>
  </si>
  <si>
    <t>PENGHITUNGAN PENGURANGAN  EMISI - KREDIT KEPEMILIKAN KENDARAAN BERMOTOR LISTRIK</t>
  </si>
  <si>
    <t>PENGHITUNGAN PENGURANGAN EMISI - SURAT BERHARGA HIJAU</t>
  </si>
  <si>
    <t>Jenis Surat Berharga Hijau</t>
  </si>
  <si>
    <t>No Seri Surat Berharga</t>
  </si>
  <si>
    <r>
      <t>Nilai Pengurang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</si>
  <si>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Obligasi Hijau</t>
  </si>
  <si>
    <t>SBN Hijau</t>
  </si>
  <si>
    <t>Faktor Emisi Bahan Bakar</t>
  </si>
  <si>
    <t>No</t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</si>
  <si>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e/Satuan)</t>
    </r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</si>
  <si>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e/GJ)</t>
    </r>
  </si>
  <si>
    <t>Batubara</t>
  </si>
  <si>
    <t>Kg</t>
  </si>
  <si>
    <t>Briket Batubara (Brown Coal Briquettes)</t>
  </si>
  <si>
    <t>Arang (Solid Biofuels Charcoal)</t>
  </si>
  <si>
    <t>Gas Alam</t>
  </si>
  <si>
    <t>Nm3</t>
  </si>
  <si>
    <t>LPG</t>
  </si>
  <si>
    <t>LGV</t>
  </si>
  <si>
    <t>LNG</t>
  </si>
  <si>
    <t>Avtur</t>
  </si>
  <si>
    <t>Minyak Tanah</t>
  </si>
  <si>
    <t>Minyak Diesel</t>
  </si>
  <si>
    <t>Minyak Bakar</t>
  </si>
  <si>
    <t>Efisiensi  (km/L)</t>
  </si>
  <si>
    <t>Taksi</t>
  </si>
  <si>
    <t>Bis Besar</t>
  </si>
  <si>
    <t>Pickup</t>
  </si>
  <si>
    <t>Truk 2 as</t>
  </si>
  <si>
    <t>Truk 3 as</t>
  </si>
  <si>
    <t>Jeep</t>
  </si>
  <si>
    <t>Sepeda Motor/Roda 3</t>
  </si>
  <si>
    <t>Faktor Emisi Perjalanan Dinas Dalam Negeri dengan Pesawat Terbang</t>
  </si>
  <si>
    <t>Kelas Kabin</t>
  </si>
  <si>
    <r>
      <t>Faktor Emisi 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</si>
  <si>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Short haul</t>
  </si>
  <si>
    <t>Medium haul</t>
  </si>
  <si>
    <t xml:space="preserve">Long haul  </t>
  </si>
  <si>
    <t>(&lt; 926 km)</t>
  </si>
  <si>
    <t>(926–1.852 km)</t>
  </si>
  <si>
    <t>(&gt;1.852 km)</t>
  </si>
  <si>
    <t>Perjalanan Dinas Luar Negeri dengan Pesawat Terbang</t>
  </si>
  <si>
    <t>Faktor Emisi</t>
  </si>
  <si>
    <r>
      <t>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/org/km)</t>
    </r>
  </si>
  <si>
    <t>Ekonomi Premium</t>
  </si>
  <si>
    <t>Faktor Emisi Perjalanan Dinas dengan Kereta Api</t>
  </si>
  <si>
    <t xml:space="preserve">  Kelas</t>
  </si>
  <si>
    <r>
      <t>FE Kereta Api (kgCO</t>
    </r>
    <r>
      <rPr>
        <b/>
        <vertAlign val="subscript"/>
        <sz val="11"/>
        <color theme="0"/>
        <rFont val="Aptos Narrow"/>
        <family val="2"/>
        <scheme val="minor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</si>
  <si>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Eksekutif</t>
  </si>
  <si>
    <t>Panoramic</t>
  </si>
  <si>
    <t>Luxury</t>
  </si>
  <si>
    <t xml:space="preserve">Priority </t>
  </si>
  <si>
    <t>Compartment</t>
  </si>
  <si>
    <t>Faktor Emisi Hotel</t>
  </si>
  <si>
    <r>
      <t>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 hari/kamar)</t>
    </r>
  </si>
  <si>
    <t>Australia</t>
  </si>
  <si>
    <t>Belgium</t>
  </si>
  <si>
    <t>Brazil</t>
  </si>
  <si>
    <t>Canada</t>
  </si>
  <si>
    <t>Chile</t>
  </si>
  <si>
    <t>China</t>
  </si>
  <si>
    <t>Colombia</t>
  </si>
  <si>
    <t>Costa Rica</t>
  </si>
  <si>
    <t>Egypt</t>
  </si>
  <si>
    <t>France</t>
  </si>
  <si>
    <t>Germany</t>
  </si>
  <si>
    <t>Hong Kong</t>
  </si>
  <si>
    <t>India</t>
  </si>
  <si>
    <t>Italy</t>
  </si>
  <si>
    <t>Japan</t>
  </si>
  <si>
    <t>Jordan</t>
  </si>
  <si>
    <t>Korea</t>
  </si>
  <si>
    <t>Malaysia</t>
  </si>
  <si>
    <t>Maldives</t>
  </si>
  <si>
    <t>Mexico</t>
  </si>
  <si>
    <t>Netherlands</t>
  </si>
  <si>
    <t>Oman</t>
  </si>
  <si>
    <t>Philippines</t>
  </si>
  <si>
    <t>Portugal</t>
  </si>
  <si>
    <t>Qatar</t>
  </si>
  <si>
    <t>Russian Federation</t>
  </si>
  <si>
    <t>Saudi Arabia</t>
  </si>
  <si>
    <t>Singapore</t>
  </si>
  <si>
    <t>South Africa</t>
  </si>
  <si>
    <t>Spain</t>
  </si>
  <si>
    <t>Switzerland</t>
  </si>
  <si>
    <t>Thailand</t>
  </si>
  <si>
    <t>Turkey</t>
  </si>
  <si>
    <t>UAE</t>
  </si>
  <si>
    <t>United Kingdom</t>
  </si>
  <si>
    <t>United States</t>
  </si>
  <si>
    <t>Vietnam</t>
  </si>
  <si>
    <t>Faktor Emisi Kredit Usaha per Sektor</t>
  </si>
  <si>
    <t>Sektor Lapangan Usaha</t>
  </si>
  <si>
    <t>(kgCO₂e/Rp juta)</t>
  </si>
  <si>
    <t>Faktor Emisi Bangunan</t>
  </si>
  <si>
    <t xml:space="preserve">Tipe </t>
  </si>
  <si>
    <t>FE Operasional Properti</t>
  </si>
  <si>
    <t>Bangunan</t>
  </si>
  <si>
    <r>
      <t>(kg 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e/m</t>
    </r>
    <r>
      <rPr>
        <b/>
        <vertAlign val="super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/tahun)</t>
    </r>
  </si>
  <si>
    <t>Apartemen</t>
  </si>
  <si>
    <t>Mall</t>
  </si>
  <si>
    <t>Hotel</t>
  </si>
  <si>
    <t>Rumah Sakit</t>
  </si>
  <si>
    <t>Sekolah</t>
  </si>
  <si>
    <t>Rumah Tapak</t>
  </si>
  <si>
    <t>Faktor Emisi KKB</t>
  </si>
  <si>
    <t>(kgCO2e/tahun)</t>
  </si>
  <si>
    <t>Faktor Emisi SBN</t>
  </si>
  <si>
    <t>FE SBN Negara</t>
  </si>
  <si>
    <t>(KgCO2e/US$ ribu)</t>
  </si>
  <si>
    <t>Arab Saudi</t>
  </si>
  <si>
    <t>Argentina</t>
  </si>
  <si>
    <t>Brasil</t>
  </si>
  <si>
    <t>Brunei Darussalam</t>
  </si>
  <si>
    <t>Filipina</t>
  </si>
  <si>
    <t>Inggris</t>
  </si>
  <si>
    <t>Italia</t>
  </si>
  <si>
    <t>Jepang</t>
  </si>
  <si>
    <t>Jerman</t>
  </si>
  <si>
    <t>Kamboja</t>
  </si>
  <si>
    <t>Kanada</t>
  </si>
  <si>
    <t>Korea Selatan</t>
  </si>
  <si>
    <t>Laos</t>
  </si>
  <si>
    <t>Meksiko</t>
  </si>
  <si>
    <t>Myanmar</t>
  </si>
  <si>
    <t>Perancis</t>
  </si>
  <si>
    <t>Rusia</t>
  </si>
  <si>
    <t>Singapura</t>
  </si>
  <si>
    <t>Turki</t>
  </si>
  <si>
    <t>Penyetaraan Kendaraan Listrik</t>
  </si>
  <si>
    <t>Efisiensi (km/l)</t>
  </si>
  <si>
    <r>
      <t>Faktor Emisi (kgCO</t>
    </r>
    <r>
      <rPr>
        <b/>
        <vertAlign val="subscript"/>
        <sz val="11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>e/km)</t>
    </r>
  </si>
  <si>
    <t>BBM</t>
  </si>
  <si>
    <t>RON 92</t>
  </si>
  <si>
    <t>CN 51</t>
  </si>
  <si>
    <t>Wilayah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</si>
  <si>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</si>
  <si>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Faktor Emisi (kgCO2e/GJ)</t>
  </si>
  <si>
    <t>Bali - 3 Nusa</t>
  </si>
  <si>
    <t>Bangka Belitung - Bangka</t>
  </si>
  <si>
    <t>Bangka Belitung - Belitung</t>
  </si>
  <si>
    <t xml:space="preserve">Bangka Belitung  - S Nasik Belitung </t>
  </si>
  <si>
    <t xml:space="preserve">Bangka Belitung  - Seliu Belitung </t>
  </si>
  <si>
    <t xml:space="preserve">Banten  - Jamali </t>
  </si>
  <si>
    <t>Bengkulu - Bantal</t>
  </si>
  <si>
    <t xml:space="preserve">Bengkulu  - Ipuh </t>
  </si>
  <si>
    <t xml:space="preserve">Bengkulu  - Kota Bani </t>
  </si>
  <si>
    <t xml:space="preserve">Bengkulu  - Mukomuko </t>
  </si>
  <si>
    <t xml:space="preserve">Bengkulu  - Sumatera </t>
  </si>
  <si>
    <t xml:space="preserve">DI Yogyakarta  - Jamali </t>
  </si>
  <si>
    <t xml:space="preserve">DKI Jakarta  - Jamali </t>
  </si>
  <si>
    <t xml:space="preserve">Gorontalo  - Sulutgo </t>
  </si>
  <si>
    <t xml:space="preserve">Jambi  - Sumatera </t>
  </si>
  <si>
    <t xml:space="preserve">Jawa Barat  - Jamali </t>
  </si>
  <si>
    <t xml:space="preserve">Jawa Tengah  - Jamali </t>
  </si>
  <si>
    <t xml:space="preserve">Jawa Tengah  - Karimun Jawa </t>
  </si>
  <si>
    <t xml:space="preserve">Jawa Timur  - Jamali </t>
  </si>
  <si>
    <t xml:space="preserve">Kalimantan Barat  - Khatulistiwa </t>
  </si>
  <si>
    <t>Kalimantan Tengah - Barito</t>
  </si>
  <si>
    <t xml:space="preserve">Kalimantan Timur  - Mahakam </t>
  </si>
  <si>
    <t xml:space="preserve">Kalimantan Utara  - Tarakan </t>
  </si>
  <si>
    <t>Kepulauan Riau - Alai (Kepri)</t>
  </si>
  <si>
    <t>Kepulauan Riau - Batam-Tanjung Pinang</t>
  </si>
  <si>
    <t xml:space="preserve">Kepulauan Riau  - Dabo Singkep (Kepri) </t>
  </si>
  <si>
    <t xml:space="preserve">Kepulauan Riau  - Durai (Kepri) </t>
  </si>
  <si>
    <t xml:space="preserve">Kepulauan Riau  - Kelong </t>
  </si>
  <si>
    <t xml:space="preserve">Kepulauan Riau  - Ladan </t>
  </si>
  <si>
    <t xml:space="preserve">Kepulauan Riau  - Letung </t>
  </si>
  <si>
    <t xml:space="preserve">Kepulauan Riau  - Midai </t>
  </si>
  <si>
    <t xml:space="preserve">Kepulauan Riau  - Moro (Kepri) </t>
  </si>
  <si>
    <t xml:space="preserve">Kepulauan Riau  - Penuba (Kepri) </t>
  </si>
  <si>
    <t xml:space="preserve">Kepulauan Riau  - Ranai </t>
  </si>
  <si>
    <t xml:space="preserve">Kepulauan Riau  - Sedanau </t>
  </si>
  <si>
    <t xml:space="preserve">Kepulauan Riau  - Serasan </t>
  </si>
  <si>
    <t xml:space="preserve">Kepulauan Riau  - Tambelan (Kepri) </t>
  </si>
  <si>
    <t xml:space="preserve">Kepulauan Riau  - Tanjung Balai Karimun </t>
  </si>
  <si>
    <t xml:space="preserve">Kepulauan Riau  - Tanjung Batu </t>
  </si>
  <si>
    <t xml:space="preserve">Kepulauan Riau  - Tarempa </t>
  </si>
  <si>
    <t>Maluku - Ambon</t>
  </si>
  <si>
    <t>Maluku - Buano (Seram Barat)</t>
  </si>
  <si>
    <t>Maluku - Bula (Seram Timur)</t>
  </si>
  <si>
    <t xml:space="preserve">Maluku  - Dobo </t>
  </si>
  <si>
    <t xml:space="preserve">Maluku  - Geser (Seram Timur) </t>
  </si>
  <si>
    <t xml:space="preserve">Maluku  - Haruku (Maluku Tengah) </t>
  </si>
  <si>
    <t xml:space="preserve">Maluku  - Kairatu (Seram bagian Barat </t>
  </si>
  <si>
    <t xml:space="preserve">Maluku  - Kesui (Seram Timur) </t>
  </si>
  <si>
    <t xml:space="preserve">Maluku  - Kian Darat (Seram Timur) </t>
  </si>
  <si>
    <t xml:space="preserve">Maluku  - Kisar </t>
  </si>
  <si>
    <t xml:space="preserve">Maluku  - Kobisonta (Seram Utara) </t>
  </si>
  <si>
    <t xml:space="preserve">Maluku  - Laimu (Seram Selatan) </t>
  </si>
  <si>
    <t xml:space="preserve">Maluku  - Larat </t>
  </si>
  <si>
    <t xml:space="preserve">Maluku  - Liran </t>
  </si>
  <si>
    <t xml:space="preserve">Maluku  - Luhu (Seram bagian Barat) </t>
  </si>
  <si>
    <t xml:space="preserve">Maluku  - Mako (Buru) </t>
  </si>
  <si>
    <t xml:space="preserve">Maluku  - Masohi (Maluku Tengah) </t>
  </si>
  <si>
    <t xml:space="preserve">Maluku  - Moa </t>
  </si>
  <si>
    <t xml:space="preserve">Maluku  - Namlea </t>
  </si>
  <si>
    <t xml:space="preserve">Maluku  - Namrole (Buru Selatan) </t>
  </si>
  <si>
    <t xml:space="preserve">Maluku  - Ondor (Seram Utara) </t>
  </si>
  <si>
    <t xml:space="preserve">Maluku  - Pasanea (Seram Utara Barat) </t>
  </si>
  <si>
    <t xml:space="preserve">Maluku  - Piru (Seram Barat) </t>
  </si>
  <si>
    <t xml:space="preserve">Maluku  - Pulau Buru </t>
  </si>
  <si>
    <t xml:space="preserve">Maluku  - Pulau Elat </t>
  </si>
  <si>
    <t xml:space="preserve">Maluku  - Saumlaki </t>
  </si>
  <si>
    <t xml:space="preserve">Maluku  - Serwaru </t>
  </si>
  <si>
    <t xml:space="preserve">Maluku  - Taniwel (Seram Barat) </t>
  </si>
  <si>
    <t xml:space="preserve">Maluku  - Tehoru (Seram Selatan) </t>
  </si>
  <si>
    <t xml:space="preserve">Maluku  - Tual </t>
  </si>
  <si>
    <t xml:space="preserve">Maluku  - Wahai (Seram Utara) </t>
  </si>
  <si>
    <t xml:space="preserve">Maluku  - Werinama (Seram Timur) </t>
  </si>
  <si>
    <t xml:space="preserve">Maluku  - Wetar </t>
  </si>
  <si>
    <t>Maluku Utara - Bere-Bere (Morotai)</t>
  </si>
  <si>
    <t>Maluku Utara - Bicoli (Halmahera Timur)</t>
  </si>
  <si>
    <t>Maluku Utara - Buli (Halmahera Timur)</t>
  </si>
  <si>
    <t xml:space="preserve">Maluku Utara  - Daruba (Morotai) </t>
  </si>
  <si>
    <t xml:space="preserve">Maluku Utara  - Ibu (Halmahera Barat) </t>
  </si>
  <si>
    <t xml:space="preserve">Maluku Utara  - Jailolo (Halmahera Barat) </t>
  </si>
  <si>
    <t xml:space="preserve">Maluku Utara  - Kedi (Halmahera Barat) </t>
  </si>
  <si>
    <t xml:space="preserve">Maluku Utara  - Lolobata (Halmahera TImur) </t>
  </si>
  <si>
    <t xml:space="preserve">Maluku Utara  - Maba (Halmahera Timur) </t>
  </si>
  <si>
    <t xml:space="preserve">Maluku Utara  - Malifut (Halmahera Utara) </t>
  </si>
  <si>
    <t xml:space="preserve">Maluku Utara  - Ternate - Tidore </t>
  </si>
  <si>
    <t xml:space="preserve">Maluku Utara  - Tobelo </t>
  </si>
  <si>
    <t xml:space="preserve">Maluku Utara  - Weda (Halmahera Tengah) </t>
  </si>
  <si>
    <t>Nusa Tenggara Barat - Bima</t>
  </si>
  <si>
    <t xml:space="preserve">Nusa Tenggara Barat  - Lombok </t>
  </si>
  <si>
    <t xml:space="preserve">Nusa Tenggara Barat  - Sumbawa </t>
  </si>
  <si>
    <t>Nusa Tenggara Timur - Adonara</t>
  </si>
  <si>
    <t>Nusa Tenggara Timur - Alor</t>
  </si>
  <si>
    <t xml:space="preserve">Nusa Tenggara Timur  - Ende </t>
  </si>
  <si>
    <t xml:space="preserve">Nusa Tenggara Timur  - Lembata </t>
  </si>
  <si>
    <t xml:space="preserve">Nusa Tenggara Timur  - Manggarai </t>
  </si>
  <si>
    <t xml:space="preserve">Nusa Tenggara Timur  - Maumere </t>
  </si>
  <si>
    <t xml:space="preserve">Nusa Tenggara Timur  - Rote </t>
  </si>
  <si>
    <t xml:space="preserve">Nusa Tenggara Timur  - Timor </t>
  </si>
  <si>
    <t xml:space="preserve">Nusa Tenggara Timur  - Waingapu </t>
  </si>
  <si>
    <t>Papua - Biak</t>
  </si>
  <si>
    <t xml:space="preserve">Papua  - Jayapura </t>
  </si>
  <si>
    <t xml:space="preserve">Papua  - Merauke </t>
  </si>
  <si>
    <t xml:space="preserve">Papua  - Nabire </t>
  </si>
  <si>
    <t xml:space="preserve">Papua  - Serui </t>
  </si>
  <si>
    <t xml:space="preserve">Papua  - Timika </t>
  </si>
  <si>
    <t xml:space="preserve">Papua Barat  - Manokwari </t>
  </si>
  <si>
    <t xml:space="preserve">Papua Barat  - Sorong </t>
  </si>
  <si>
    <t>Riau - Bengkalis (Riau)</t>
  </si>
  <si>
    <t xml:space="preserve">Riau  - Concong Luar (Riau) </t>
  </si>
  <si>
    <t xml:space="preserve">Riau  - Kota Lama (Riau) </t>
  </si>
  <si>
    <t xml:space="preserve">Riau  - Lemang (Riau) </t>
  </si>
  <si>
    <t xml:space="preserve">Riau  - Pulau Halang (Riau) </t>
  </si>
  <si>
    <t xml:space="preserve">Riau  - Selat Panjang (Riau) </t>
  </si>
  <si>
    <t xml:space="preserve">Riau  - Sumatera </t>
  </si>
  <si>
    <t xml:space="preserve">Riau  - Sungai Guntung (Riau) </t>
  </si>
  <si>
    <t xml:space="preserve">Riau  - Tanjung Samak (Riau) </t>
  </si>
  <si>
    <t xml:space="preserve">Riau  - Teluk Dalam (Riau) </t>
  </si>
  <si>
    <t xml:space="preserve">Riau  - Teluk Ketapang (Riau) </t>
  </si>
  <si>
    <t xml:space="preserve">Riau  - Tembilahan (Riau) </t>
  </si>
  <si>
    <t xml:space="preserve">Sulawesi Barat  - Sulselbar </t>
  </si>
  <si>
    <t xml:space="preserve">Sulawesi Selatan  - Pulau Tello </t>
  </si>
  <si>
    <t xml:space="preserve">Sulawesi Selatan  - Sulselbar </t>
  </si>
  <si>
    <t>Sulawesi Tengah - Ampana</t>
  </si>
  <si>
    <t>Sulawesi Tengah - Balantak</t>
  </si>
  <si>
    <t>Sulawesi Tengah - Bualemo</t>
  </si>
  <si>
    <t xml:space="preserve">Sulawesi Tengah  - Bulungkobit </t>
  </si>
  <si>
    <t xml:space="preserve">Sulawesi Tengah  - Bunta </t>
  </si>
  <si>
    <t xml:space="preserve">Sulawesi Tengah  - Kotaraya </t>
  </si>
  <si>
    <t xml:space="preserve">Sulawesi Tengah  - Lelang </t>
  </si>
  <si>
    <t xml:space="preserve">Sulawesi Tengah  - Lipulalongo </t>
  </si>
  <si>
    <t xml:space="preserve">Sulawesi Tengah  - Lumbi-lumbia </t>
  </si>
  <si>
    <t xml:space="preserve">Sulawesi Tengah  - Luwuk </t>
  </si>
  <si>
    <t xml:space="preserve">Sulawesi Tengah  - Palapas-Palu </t>
  </si>
  <si>
    <t xml:space="preserve">Sulawesi Tengah  - Paposta </t>
  </si>
  <si>
    <t xml:space="preserve">Sulawesi Tengah  - Salakan </t>
  </si>
  <si>
    <t xml:space="preserve">Sulawesi Tengah  - Toili </t>
  </si>
  <si>
    <t xml:space="preserve">Sulawesi Tengah  - Toli-Toli </t>
  </si>
  <si>
    <t xml:space="preserve">Sulawesi Tengah  - Wakai </t>
  </si>
  <si>
    <t>Sulawesi Tenggara - Bau-Bau</t>
  </si>
  <si>
    <t xml:space="preserve">Sulawesi Tenggara  - Kendari </t>
  </si>
  <si>
    <t xml:space="preserve">Sulawesi Tenggara  - Kolaka </t>
  </si>
  <si>
    <t xml:space="preserve">Sulawesi Tenggara  - Lambuya </t>
  </si>
  <si>
    <t xml:space="preserve">Sulawesi Tenggara  - Raha </t>
  </si>
  <si>
    <t xml:space="preserve">Sulawesi Tenggara  - Wangi-Wangi </t>
  </si>
  <si>
    <t>Sulawesi Utara - Biaro</t>
  </si>
  <si>
    <t>Sulawesi Utara - Bukide</t>
  </si>
  <si>
    <t xml:space="preserve">Sulawesi Utara  - Karakelang (Talaud) </t>
  </si>
  <si>
    <t xml:space="preserve">Sulawesi Utara  - Karatung </t>
  </si>
  <si>
    <t xml:space="preserve">Sulawesi Utara  - Lirung </t>
  </si>
  <si>
    <t xml:space="preserve">Sulawesi Utara  - Makalehi </t>
  </si>
  <si>
    <t xml:space="preserve">Sulawesi Utara  - Mangaran </t>
  </si>
  <si>
    <t xml:space="preserve">Sulawesi Utara  - Marampit </t>
  </si>
  <si>
    <t xml:space="preserve">Sulawesi Utara  - Marore </t>
  </si>
  <si>
    <t xml:space="preserve">Sulawesi Utara  - Miangas </t>
  </si>
  <si>
    <t xml:space="preserve">Sulawesi Utara  - Nanedakele </t>
  </si>
  <si>
    <t xml:space="preserve">Sulawesi Utara  - Siau </t>
  </si>
  <si>
    <t xml:space="preserve">Sulawesi Utara  - Sulutgo </t>
  </si>
  <si>
    <t xml:space="preserve">Sulawesi Utara  - Tagulandang </t>
  </si>
  <si>
    <t xml:space="preserve">Sulawesi Utara  - Tahuna (Sangihe) </t>
  </si>
  <si>
    <t xml:space="preserve">Sumatera Barat  - Pagai Selatan </t>
  </si>
  <si>
    <t xml:space="preserve">Sumatera Barat  - Siberut </t>
  </si>
  <si>
    <t xml:space="preserve">Sumatera Barat  - Siberut Utara </t>
  </si>
  <si>
    <t xml:space="preserve">Sumatera Barat  - Sipora </t>
  </si>
  <si>
    <t xml:space="preserve">Sumatera Barat  - Sumatera </t>
  </si>
  <si>
    <t xml:space="preserve">Sumatera Selatan  - Sumatera </t>
  </si>
  <si>
    <t xml:space="preserve">Sumatera Utara  - Nias </t>
  </si>
  <si>
    <t xml:space="preserve">Sumatera Utara  - Sumatera </t>
  </si>
  <si>
    <t>Bandara_Kota</t>
  </si>
  <si>
    <t>latitude_deg</t>
  </si>
  <si>
    <t>longitude_deg</t>
  </si>
  <si>
    <t>iso_country</t>
  </si>
  <si>
    <t>AAA_Anaa Airport_Anaa_French Polynesia</t>
  </si>
  <si>
    <t>PF</t>
  </si>
  <si>
    <t>AAC_El Arish International Airport_El Arish_Egypt</t>
  </si>
  <si>
    <t>EG</t>
  </si>
  <si>
    <t>AAE_Annaba Rabah Bitat Airport_Annaba_Algeria</t>
  </si>
  <si>
    <t>DZ</t>
  </si>
  <si>
    <t>AAL_Aalborg Airport_Aalborg_Denmark</t>
  </si>
  <si>
    <t>DK</t>
  </si>
  <si>
    <t>AAN_Al Ain International Airport_Al Ain_United Arab Emirates</t>
  </si>
  <si>
    <t>AE</t>
  </si>
  <si>
    <t>AAP_Aji Pangeran Tumenggung Pranoto International Airport_Samarinda_Indonesia</t>
  </si>
  <si>
    <t>ID</t>
  </si>
  <si>
    <t>AAQ_Anapa Vityazevo Airport_Krasnyi Kurgan_Russian Federation</t>
  </si>
  <si>
    <t>RU</t>
  </si>
  <si>
    <t>AAR_Aarhus Airport_Aarhus_Denmark</t>
  </si>
  <si>
    <t>AAT_Altay Xuedu Airport_Altay_China</t>
  </si>
  <si>
    <t>CN</t>
  </si>
  <si>
    <t>AAX_Romeu Zema Airport_Araxá_Brazil</t>
  </si>
  <si>
    <t>BR</t>
  </si>
  <si>
    <t>AAY_Al Ghaydah International Airport_Al Ghaydah_Yemen</t>
  </si>
  <si>
    <t>YE</t>
  </si>
  <si>
    <t>ABA_Abakan International Airport_Abakan_Russian Federation</t>
  </si>
  <si>
    <t>ABB_Asaba International Airport_Asaba_Nigeria</t>
  </si>
  <si>
    <t>NG</t>
  </si>
  <si>
    <t>ABD_Abadan Ayatollah Jami International Airport_Abadan_Iran, Islamic Republic of</t>
  </si>
  <si>
    <t>IR</t>
  </si>
  <si>
    <t>ABE_Lehigh Valley International Airport_Allentown/Bethlehem_United States</t>
  </si>
  <si>
    <t>US</t>
  </si>
  <si>
    <t>ABI_Abilene Regional Airport_Abilene_United States</t>
  </si>
  <si>
    <t>ABJ_Félix-Houphouët-Boigny International Airport_Abidjan_Côte d'Ivoire</t>
  </si>
  <si>
    <t>CI</t>
  </si>
  <si>
    <t>ABK_Kebri Dahar Airport_Kebri Dahar_Ethiopia</t>
  </si>
  <si>
    <t>ET</t>
  </si>
  <si>
    <t>ABL_Ambler Airport_Ambler_United States</t>
  </si>
  <si>
    <t>ABQ_Albuquerque International Sunport_Albuquerque_United States</t>
  </si>
  <si>
    <t>ABR_Aberdeen Regional Airport_Aberdeen_United States</t>
  </si>
  <si>
    <t>ABS_Abu Simbel Airport_Abu Simbel_Egypt</t>
  </si>
  <si>
    <t>ABT_King Saud Bin Abdulaziz (Al Baha) Airport_Al-Baha_Saudi Arabia</t>
  </si>
  <si>
    <t>SA</t>
  </si>
  <si>
    <t>ABU_AA Bere Tallo (Haliwen) Airport_Atambua_Indonesia</t>
  </si>
  <si>
    <t>ABV_Nnamdi Azikiwe International Airport_Abuja_Nigeria</t>
  </si>
  <si>
    <t>ABX_Albury Airport_East Albury_Australia</t>
  </si>
  <si>
    <t>AU</t>
  </si>
  <si>
    <t>ABY_Southwest Georgia Regional Airport_Albany_United States</t>
  </si>
  <si>
    <t>ABZ_Aberdeen International Airport_Aberdeen_United Kingdom</t>
  </si>
  <si>
    <t>GB</t>
  </si>
  <si>
    <t>ACA_General Juan N. Álvarez International Airport_Acapulco_Mexico</t>
  </si>
  <si>
    <t>MX</t>
  </si>
  <si>
    <t>ACC_Kotoka International Airport_Accra_Ghana</t>
  </si>
  <si>
    <t>GH</t>
  </si>
  <si>
    <t>ACE_César Manrique-Lanzarote Airport_San Bartolomé_Spain</t>
  </si>
  <si>
    <t>ES</t>
  </si>
  <si>
    <t>ACH_Sankt Gallen Altenrhein Airport_St. Gallen_Switzerland</t>
  </si>
  <si>
    <t>CH</t>
  </si>
  <si>
    <t>ACI_Alderney Airport_Saint Anne_Guernsey</t>
  </si>
  <si>
    <t>GG</t>
  </si>
  <si>
    <t>ACK_Nantucket Memorial Airport_Nantucket_United States</t>
  </si>
  <si>
    <t>ACT_Waco Regional Airport_Waco_United States</t>
  </si>
  <si>
    <t>ACV_California Redwood Coast-Humboldt County Airport_Arcata/Eureka_United States</t>
  </si>
  <si>
    <t>ACX_Xingyi Wanfenglin Airport_Xingyi_China</t>
  </si>
  <si>
    <t>ACY_Atlantic City International Airport_Atlantic City_United States</t>
  </si>
  <si>
    <t>ADA_Adana Şakirpaşa Airport_Seyhan_Türkiye</t>
  </si>
  <si>
    <t>TR</t>
  </si>
  <si>
    <t>ADB_Adnan Menderes International Airport_Gaziemir_Türkiye</t>
  </si>
  <si>
    <t>ADD_Addis Ababa Bole International Airport_Addis Ababa_Ethiopia</t>
  </si>
  <si>
    <t>ADE_Aden International Airport_Aden_Yemen</t>
  </si>
  <si>
    <t>ADF_Adıyaman Airport_Adıyaman_Türkiye</t>
  </si>
  <si>
    <t>ADJ_Marka International (Amman Civil) Airport_Amman_Jordan</t>
  </si>
  <si>
    <t>JO</t>
  </si>
  <si>
    <t>ADK_Adak Airport_Adak_United States</t>
  </si>
  <si>
    <t>ADL_Adelaide International Airport_Adelaide_Australia</t>
  </si>
  <si>
    <t>ADQ_Kodiak Airport_Kodiak_United States</t>
  </si>
  <si>
    <t>ADU_Ardabil Airport_Ardabil_Iran, Islamic Republic of</t>
  </si>
  <si>
    <t>ADZ_Gustavo Rojas Pinilla International Airport_San Andrés_Colombia</t>
  </si>
  <si>
    <t>CO</t>
  </si>
  <si>
    <t>AEB_Baise (Bose) Bama Airport_Baise (Tianyang)_China</t>
  </si>
  <si>
    <t>AEH_Abeche Airport_Abeche_Chad</t>
  </si>
  <si>
    <t>TD</t>
  </si>
  <si>
    <t>AEP_Aeroparque Jorge Newbery_Buenos Aires_Argentina</t>
  </si>
  <si>
    <t>AR</t>
  </si>
  <si>
    <t>AER_Sochi International Airport_Sochi_Russian Federation</t>
  </si>
  <si>
    <t>AES_Ålesund Airport_Ålesund_Norway</t>
  </si>
  <si>
    <t>NO</t>
  </si>
  <si>
    <t>AEU_Abu Musa Island Airport_Abu Musa_Iran, Islamic Republic of</t>
  </si>
  <si>
    <t>AEX_Alexandria International Airport_Alexandria_United States</t>
  </si>
  <si>
    <t>AEY_Akureyri International Airport_Akureyri_Iceland</t>
  </si>
  <si>
    <t>IS</t>
  </si>
  <si>
    <t>AFA_Suboficial Ay Santiago Germano Airport_San Rafael_Argentina</t>
  </si>
  <si>
    <t>AFL_Piloto Osvaldo Marques Dias Airport_Alta Floresta_Brazil</t>
  </si>
  <si>
    <t>AFZ_Sabzevar National Airport_Sabzevar_Iran, Islamic Republic of</t>
  </si>
  <si>
    <t>AGA_Al Massira Airport_Agadir (Temsia)_Morocco</t>
  </si>
  <si>
    <t>MA</t>
  </si>
  <si>
    <t>AGH_Ängelholm–Helsingborg Airport_Ängelholm_Sweden</t>
  </si>
  <si>
    <t>SE</t>
  </si>
  <si>
    <t>AGP_Málaga–Costa del Sol Airport_Málaga_Spain</t>
  </si>
  <si>
    <t>AGR_Agra Airport / Agra Air Force Station_Agra_India</t>
  </si>
  <si>
    <t>IN</t>
  </si>
  <si>
    <t>AGS_Augusta Regional At Bush Field_Augusta_United States</t>
  </si>
  <si>
    <t>AGT_Guaraní International Airport_Ciudad del Este_Paraguay</t>
  </si>
  <si>
    <t>PY</t>
  </si>
  <si>
    <t>AGU_Aguascalientes International Airport_Aguascalientes_Mexico</t>
  </si>
  <si>
    <t>AGX_Agatti Airport_Agatti_India</t>
  </si>
  <si>
    <t>AHB_Abha International Airport_Abha_Saudi Arabia</t>
  </si>
  <si>
    <t>AHE_Ahe Airport_Ahe Atoll_French Polynesia</t>
  </si>
  <si>
    <t>AHO_Alghero-Fertilia Airport_Alghero_Italy</t>
  </si>
  <si>
    <t>IT</t>
  </si>
  <si>
    <t>AIA_Alliance Municipal Airport_Alliance_United States</t>
  </si>
  <si>
    <t>AIN_Wainwright Airport_Wainwright_United States</t>
  </si>
  <si>
    <t>AJA_Ajaccio Napoléon Bonaparte Airport_Ajaccio_France</t>
  </si>
  <si>
    <t>FR</t>
  </si>
  <si>
    <t>AJF_Al-Jawf International Airport_Al-Jawf_Saudi Arabia</t>
  </si>
  <si>
    <t>AJI_Ağrı Airport_Ağrı_Türkiye</t>
  </si>
  <si>
    <t>AJL_Lengpui Airport_Aizawl (Lengpui)_India</t>
  </si>
  <si>
    <t>AJN_Ouani Airport_Ouani_Comoros</t>
  </si>
  <si>
    <t>KM</t>
  </si>
  <si>
    <t>AJR_Arvidsjaur Airport_Arvidsjaur_Sweden</t>
  </si>
  <si>
    <t>AJU_Aracaju - Santa Maria Airport_Aracaju_Brazil</t>
  </si>
  <si>
    <t>AKF_Kufra Airport_Kufra_Libya</t>
  </si>
  <si>
    <t>LY</t>
  </si>
  <si>
    <t>AKJ_Asahikawa Airport_Higashikagura_Japan</t>
  </si>
  <si>
    <t>JP</t>
  </si>
  <si>
    <t>AKL_Auckland International Airport_Auckland_New Zealand</t>
  </si>
  <si>
    <t>NZ</t>
  </si>
  <si>
    <t>AKN_King Salmon Airport_King Salmon_United States</t>
  </si>
  <si>
    <t>AKP_Anaktuvuk Pass Airport_Anaktuvuk Pass_United States</t>
  </si>
  <si>
    <t>AKR_Akure Airport_Akure_Nigeria</t>
  </si>
  <si>
    <t>AKU_Aksu Hongqipo Airport_Aksu (Onsu)_China</t>
  </si>
  <si>
    <t>AKX_Aktobe International Airport_Aktobe_Kazakhstan</t>
  </si>
  <si>
    <t>KZ</t>
  </si>
  <si>
    <t>AKY_Sittwe Airport_Sittwe_Myanmar</t>
  </si>
  <si>
    <t>MM</t>
  </si>
  <si>
    <t>ALA_Almaty International Airport_Almaty_Kazakhstan</t>
  </si>
  <si>
    <t>ALB_Albany International Airport_Albany_United States</t>
  </si>
  <si>
    <t>ALC_Alicante-Elche Miguel HernÃ¡ndez Airport_Alicante_Spain</t>
  </si>
  <si>
    <t>ALF_Alta Airport_Alta_Norway</t>
  </si>
  <si>
    <t>ALG_Houari Boumediene Airport_Algiers_Algeria</t>
  </si>
  <si>
    <t>ALH_Albany Airport_Albany_Australia</t>
  </si>
  <si>
    <t>ALO_Waterloo Regional Airport_Waterloo_United States</t>
  </si>
  <si>
    <t>ALP_Aleppo International Airport_Aleppo_Syrian Arab Republic</t>
  </si>
  <si>
    <t>SY</t>
  </si>
  <si>
    <t>ALS_San Luis Valley Regional Airport/Bergman Field_Alamosa_United States</t>
  </si>
  <si>
    <t>ALW_Walla Walla Regional Airport_Walla Walla_United States</t>
  </si>
  <si>
    <t>AMA_Rick Husband Amarillo International Airport_Amarillo_United States</t>
  </si>
  <si>
    <t>AMD_Sardar Vallabh Patel International Airport_Ahmedabad_India</t>
  </si>
  <si>
    <t>AMH_Arba Minch Airport_Arba Minch_Ethiopia</t>
  </si>
  <si>
    <t>AMM_Queen Alia International Airport_Amman_Jordan</t>
  </si>
  <si>
    <t>AMQ_Pattimura International Airport_Ambon_Indonesia</t>
  </si>
  <si>
    <t>AMS_Amsterdam Airport Schiphol_Amsterdam_Netherlands</t>
  </si>
  <si>
    <t>NL</t>
  </si>
  <si>
    <t>AMV_Amderma Airport_Amderma_Russian Federation</t>
  </si>
  <si>
    <t>ANC_Ted Stevens Anchorage International Airport_Anchorage_United States</t>
  </si>
  <si>
    <t>ANF_Andrés Sabella Gálvez International Airport_Antofagasta_Chile</t>
  </si>
  <si>
    <t>CL</t>
  </si>
  <si>
    <t>ANI_Aniak Airport_Aniak_United States</t>
  </si>
  <si>
    <t>ANR_Antwerp International Airport (Deurne)_Antwerp_Belgium</t>
  </si>
  <si>
    <t>BE</t>
  </si>
  <si>
    <t>ANU_V. C. Bird International Airport_Osbourn_Antigua and Barbuda</t>
  </si>
  <si>
    <t>AG</t>
  </si>
  <si>
    <t>ANV_Anvik Airport_Anvik_United States</t>
  </si>
  <si>
    <t>ANX_Andøya Airport, Andenes_Andenes_Norway</t>
  </si>
  <si>
    <t>AOE_Hasan Polatkan Airport_Eskişehir_Türkiye</t>
  </si>
  <si>
    <t>AOG_Anshan Teng'ao Airport / Anshan Air Base_Anshan_China</t>
  </si>
  <si>
    <t>AOI_Marche Airport_Falconara Marittima (AN)_Italy</t>
  </si>
  <si>
    <t>AOJ_Aomori Airport_Aomori_Japan</t>
  </si>
  <si>
    <t>AOK_Karpathos Airport_Karpathos Island_Greece</t>
  </si>
  <si>
    <t>GR</t>
  </si>
  <si>
    <t>AOO_Altoona Blair County Airport_Altoona_United States</t>
  </si>
  <si>
    <t>AOR_Sultan Abdul Halim Airport_Alor Satar_Malaysia</t>
  </si>
  <si>
    <t>MY</t>
  </si>
  <si>
    <t>APL_Nampula Airport_Nampula_Mozambique</t>
  </si>
  <si>
    <t>MZ</t>
  </si>
  <si>
    <t>APN_Alpena County Regional Airport_Alpena_United States</t>
  </si>
  <si>
    <t>APO_Antonio Roldán Betancur Airport_Carepa_Colombia</t>
  </si>
  <si>
    <t>APW_Faleolo International Airport_Apia_Samoa</t>
  </si>
  <si>
    <t>WS</t>
  </si>
  <si>
    <t>AQA_Araraquara Airport_Araraquara_Brazil</t>
  </si>
  <si>
    <t>AQG_Anqing Tianzhushan Airport / Anqing North Air Base_Anqing_China</t>
  </si>
  <si>
    <t>AQI_Al Qaisumah/Hafr Al Batin Airport_Qaisumah_Saudi Arabia</t>
  </si>
  <si>
    <t>AQJ_King Hussein International Airport_Aqaba_Jordan</t>
  </si>
  <si>
    <t>AQP_Rodríguez Ballón International Airport_Arequipa_Peru</t>
  </si>
  <si>
    <t>PE</t>
  </si>
  <si>
    <t>ARC_Arctic Village Airport_Arctic Village_United States</t>
  </si>
  <si>
    <t>ARD_Alor Island - Mali Airport_Kabola_Indonesia</t>
  </si>
  <si>
    <t>ARH_Talagi Airport_Archangelsk_Russian Federation</t>
  </si>
  <si>
    <t>ARI_Chacalluta International Airport_Arica_Chile</t>
  </si>
  <si>
    <t>ARK_Arusha Airport_Arusha_Tanzania, United Republic of</t>
  </si>
  <si>
    <t>TZ</t>
  </si>
  <si>
    <t>ARM_Armidale Airport_Armidale_Australia</t>
  </si>
  <si>
    <t>ARN_Stockholm-Arlanda Airport_Stockholm_Sweden</t>
  </si>
  <si>
    <t>ART_Watertown International Airport_Watertown_United States</t>
  </si>
  <si>
    <t>ARU_Araçatuba Airport_Araçatuba_Brazil</t>
  </si>
  <si>
    <t>ARW_Arad International Airport_Arad_Romania</t>
  </si>
  <si>
    <t>RO</t>
  </si>
  <si>
    <t>ASB_Ashgabat International Airport_Ashgabat_Turkmenistan</t>
  </si>
  <si>
    <t>TM</t>
  </si>
  <si>
    <t>ASD_Andros Town Airport_Andros Town_Bahamas</t>
  </si>
  <si>
    <t>BS</t>
  </si>
  <si>
    <t>ASE_Aspen-Pitkin County Airport (Sardy Field)_Aspen_United States</t>
  </si>
  <si>
    <t>ASF_Astrakhan Narimanovo Boris M. Kustodiev International Airport_Astrakhan_Russian Federation</t>
  </si>
  <si>
    <t>ASI_RAF Ascension Island_Cat Hill_Saint Helena, Ascension and Tristan da Cunha</t>
  </si>
  <si>
    <t>SH</t>
  </si>
  <si>
    <t>ASJ_Amami Airport_Amami_Japan</t>
  </si>
  <si>
    <t>ASM_Asmara International Airport_Asmara_Eritrea</t>
  </si>
  <si>
    <t>ER</t>
  </si>
  <si>
    <t>ASO_Asosa Airport_Asosa_Ethiopia</t>
  </si>
  <si>
    <t>ASP_Alice Springs Airport_Alice Springs_Australia</t>
  </si>
  <si>
    <t>ASR_Kayseri Erkilet International Airport_Kayseri_Türkiye</t>
  </si>
  <si>
    <t>ASU_Silvio Pettirossi International Airport_Asunción_Paraguay</t>
  </si>
  <si>
    <t>ASV_Amboseli Airport_Amboseli National Park_Kenya</t>
  </si>
  <si>
    <t>KE</t>
  </si>
  <si>
    <t>ASW_Aswan International Airport_Aswan_Egypt</t>
  </si>
  <si>
    <t>ATC_Arthur's Town Airport_Arthur's Town_Bahamas</t>
  </si>
  <si>
    <t>ATH_Athens Eleftherios Venizelos International Airport_Spata-Artemida_Greece</t>
  </si>
  <si>
    <t>ATK_Atqasuk Edward Burnell Sr Memorial Airport_Atqasuk_United States</t>
  </si>
  <si>
    <t>ATL_Hartsfield Jackson Atlanta International Airport_Atlanta_United States</t>
  </si>
  <si>
    <t>ATM_Altamira Interstate Airport_Altamira_Brazil</t>
  </si>
  <si>
    <t>ATQ_Sri Guru Ram Das Ji International Airport_Amritsar_India</t>
  </si>
  <si>
    <t>ATR_Atar International Airport_Atar_Mauritania</t>
  </si>
  <si>
    <t>MR</t>
  </si>
  <si>
    <t>ATW_Appleton International Airport_Appleton_United States</t>
  </si>
  <si>
    <t>ATY_Watertown Regional Airport_Watertown_United States</t>
  </si>
  <si>
    <t>ATZ_Asyut International Airport_Asyut_Egypt</t>
  </si>
  <si>
    <t>AUA_Queen Beatrix International Airport_Oranjestad_Aruba</t>
  </si>
  <si>
    <t>AW</t>
  </si>
  <si>
    <t>AUC_Santiago Perez Airport_Arauca_Colombia</t>
  </si>
  <si>
    <t>AUG_Augusta State Airport_Augusta_United States</t>
  </si>
  <si>
    <t>AUH_Zayed International Airport_Abu Dhabi_United Arab Emirates</t>
  </si>
  <si>
    <t>AUQ_Hiva Oa-Atuona Airport_Hiva Oa Island_French Polynesia</t>
  </si>
  <si>
    <t>AUR_Aurillac airport_Aurillac_France</t>
  </si>
  <si>
    <t>AUS_Austin Bergstrom International Airport_Austin_United States</t>
  </si>
  <si>
    <t>AUX_Araguaína Airport_Araguaína_Brazil</t>
  </si>
  <si>
    <t>AVA_Anshun Huangguoshu Airport_Anshun (Xixiu)_China</t>
  </si>
  <si>
    <t>AVK_Arvaikheer Airport_Arvaikheer_Mongolia</t>
  </si>
  <si>
    <t>MN</t>
  </si>
  <si>
    <t>AVL_Asheville Regional Airport_Asheville_United States</t>
  </si>
  <si>
    <t>AVN_Avignon Caumont airport_Avignon_France</t>
  </si>
  <si>
    <t>AVP_Wilkes-Barre/Scranton International Airport_Wilkes-Barre/Scranton_United States</t>
  </si>
  <si>
    <t>AVV_Melbourne Avalon International Airport_Geelong/Melbourne_Australia</t>
  </si>
  <si>
    <t>AWA_Hawassa International Airport_Hawassa_Ethiopia</t>
  </si>
  <si>
    <t>AWK_Wake Island Airfield_Wake Island_United States Minor Outlying Islands</t>
  </si>
  <si>
    <t>UM</t>
  </si>
  <si>
    <t>AWZ_Qasem Soleimani International Airport_Ahvaz_Iran, Islamic Republic of</t>
  </si>
  <si>
    <t>AXA_Clayton J. Lloyd International Airport_The Valley_Anguilla</t>
  </si>
  <si>
    <t>AI</t>
  </si>
  <si>
    <t>AXD_Alexandroupoli Democritus Airport_Alexandroupolis_Greece</t>
  </si>
  <si>
    <t>AXF_Alxa Left Banner Bayanhot Airport_Bayanhot_China</t>
  </si>
  <si>
    <t>AXM_El Eden Airport_Armenia_Colombia</t>
  </si>
  <si>
    <t>AXP_Spring Point Airport_Spring Point_Bahamas</t>
  </si>
  <si>
    <t>AXT_Akita Airport_Akita_Japan</t>
  </si>
  <si>
    <t>AXU_Axum Airport_Axum_Ethiopia</t>
  </si>
  <si>
    <t>AYJ_Maharshi Valmiki International Airport_Faizabad_India</t>
  </si>
  <si>
    <t>AYP_Air Force Colonel Alfredo Mendivil Duarte Airport_Ayacucho_Peru</t>
  </si>
  <si>
    <t>AYQ_Ayers Rock Connellan Airport_Yulara_Australia</t>
  </si>
  <si>
    <t>AYT_Antalya International Airport_Antalya_Türkiye</t>
  </si>
  <si>
    <t>AZA_Mesa Gateway Airport_Mesa_United States</t>
  </si>
  <si>
    <t>AZD_Shahid Sadooghi Airport_Yazd_Iran, Islamic Republic of</t>
  </si>
  <si>
    <t>AZN_Andijan International Airport_Andijan_Uzbekistan</t>
  </si>
  <si>
    <t>UZ</t>
  </si>
  <si>
    <t>AZO_Kalamazoo/Battle Creek International Airport_Kalamazoo_United States</t>
  </si>
  <si>
    <t>AZR_Touat-Cheikh Sidi Mohamed Belkebir Airport_Adrar_Algeria</t>
  </si>
  <si>
    <t>AZS_SamanÃ¡ El Catey International Airport_Samana_Dominican Republic</t>
  </si>
  <si>
    <t>DO</t>
  </si>
  <si>
    <t>BAG_Loakan Airport_Baguio_Philippines</t>
  </si>
  <si>
    <t>PH</t>
  </si>
  <si>
    <t>BAH_Bahrain International Airport_Manama_Bahrain</t>
  </si>
  <si>
    <t>BH</t>
  </si>
  <si>
    <t>BAL_Batman Airport_Batman_Türkiye</t>
  </si>
  <si>
    <t>BAQ_Ernesto Cortissoz International Airport_Barranquilla_Colombia</t>
  </si>
  <si>
    <t>BAR_Qionghai Bo'ao Airport_Qionghai (Basuo)_China</t>
  </si>
  <si>
    <t>BAV_Baotou Donghe International Airport_Baotou_China</t>
  </si>
  <si>
    <t>BAX_Barnaul Gherman Titov International Airport_Barnaul_Russian Federation</t>
  </si>
  <si>
    <t>BAY_Maramureș International Airport_Tăuții-Măgherăuș_Romania</t>
  </si>
  <si>
    <t>BBA_Balmaceda Airport_Balmaceda_Chile</t>
  </si>
  <si>
    <t>BBI_Biju Patnaik International Airport_Bhubaneswar_India</t>
  </si>
  <si>
    <t>BBK_Kasane International Airport_Kasane_Botswana</t>
  </si>
  <si>
    <t>BW</t>
  </si>
  <si>
    <t>BBM_Battambang Airport_Battambang_Cambodia</t>
  </si>
  <si>
    <t>KH</t>
  </si>
  <si>
    <t>BBN_Bario Airport_Bario_Malaysia</t>
  </si>
  <si>
    <t>BBO_Berbera Airport_Berbera_Somalia</t>
  </si>
  <si>
    <t>SO</t>
  </si>
  <si>
    <t>BBQ_Burton-Nibbs International Airport_Codrington_Antigua and Barbuda</t>
  </si>
  <si>
    <t>BBU_Bucharest BÄƒneasa Aurel Vlaicu International Airport_Bucharest_Romania</t>
  </si>
  <si>
    <t>BCA_Gustavo Rizo Airport_Baracoa_Cuba</t>
  </si>
  <si>
    <t>CU</t>
  </si>
  <si>
    <t>BCD_Bacolod-Silay International Airport_Bacolod City_Philippines</t>
  </si>
  <si>
    <t>BCH_Baucau Airport_Baucau_Timor-Leste</t>
  </si>
  <si>
    <t>TL</t>
  </si>
  <si>
    <t>BCI_Barcaldine Airport_Barcaldine_Australia</t>
  </si>
  <si>
    <t>BCM_Bacău George Enescu International Airport_Bacău_Romania</t>
  </si>
  <si>
    <t>BCN_Josep Tarradellas Barcelona-El Prat Airport_Barcelona_Spain</t>
  </si>
  <si>
    <t>BCO_Baco Airport_Jinka_Ethiopia</t>
  </si>
  <si>
    <t>BCU_Sir Abubakar Tafawa Balewa Bauchi State International Airport_Bauchi_Nigeria</t>
  </si>
  <si>
    <t>BDA_L.F. Wade International Airport_Hamilton_Bermuda</t>
  </si>
  <si>
    <t>BM</t>
  </si>
  <si>
    <t>BDB_Bundaberg Airport_Bundaberg_Australia</t>
  </si>
  <si>
    <t>BDH_Bandar Lengeh International Airport_Bandar Lengeh_Iran, Islamic Republic of</t>
  </si>
  <si>
    <t>BDJ_Syamsudin Noor International Airport_Banjarbaru_Indonesia</t>
  </si>
  <si>
    <t>BDL_Bradley International Airport_Hartford_United States</t>
  </si>
  <si>
    <t>BDO_Husein Sastranegara International Airport_Bandung_Indonesia</t>
  </si>
  <si>
    <t>BDQ_Vadodara International Airport_Vadodara_India</t>
  </si>
  <si>
    <t>BDS_Brindisi Airport_Brindisi_Italy</t>
  </si>
  <si>
    <t>BDT_Gbadolite Airport_Gbadolite_Congo, The Democratic Republic of the</t>
  </si>
  <si>
    <t>CD</t>
  </si>
  <si>
    <t>BDU_Bardufoss Airport_Målselv_Norway</t>
  </si>
  <si>
    <t>BEB_Benbecula Airport_Balivanich_United Kingdom</t>
  </si>
  <si>
    <t>BED_Laurence G Hanscom Field_Bedford_United States</t>
  </si>
  <si>
    <t>BEF_Bluefields Airport_Bluefields_Nicaragua</t>
  </si>
  <si>
    <t>NI</t>
  </si>
  <si>
    <t>BEG_Belgrade Nikola Tesla Airport_Belgrade_Serbia</t>
  </si>
  <si>
    <t>RS</t>
  </si>
  <si>
    <t>BEJ_Kalimarau Airport_Tanjung Redeb - Borneo Island_Indonesia</t>
  </si>
  <si>
    <t>BEK_Bareilly Air Force Station_Bareilly_India</t>
  </si>
  <si>
    <t>BEL_Val de Cans/Júlio Cezar Ribeiro International Airport_Belém_Brazil</t>
  </si>
  <si>
    <t>BEM_Beni Mellal Airport_Oulad Yaich_Morocco</t>
  </si>
  <si>
    <t>BEN_Benina International Airport_Benina_Libya</t>
  </si>
  <si>
    <t>BER_Berlin Brandenburg Airport_Berlin_Germany</t>
  </si>
  <si>
    <t>DE</t>
  </si>
  <si>
    <t>BES_Brest Bretagne airport_Brest_France</t>
  </si>
  <si>
    <t>BET_Bethel Airport_Bethel_United States</t>
  </si>
  <si>
    <t>BEU_Bedourie Airport_Bedourie_Australia</t>
  </si>
  <si>
    <t>BEW_Beira International Airport_Beira_Mozambique</t>
  </si>
  <si>
    <t>BEY_Beirut Rafic Hariri International Airport_Beirut_Lebanon</t>
  </si>
  <si>
    <t>LB</t>
  </si>
  <si>
    <t>BFD_Bradford Regional Airport_Bradford_United States</t>
  </si>
  <si>
    <t>BFF_Western Neb. Rgnl/William B. Heilig Airport_Scottsbluff_United States</t>
  </si>
  <si>
    <t>BFI_King County International Airport - Boeing Field_Seattle_United States</t>
  </si>
  <si>
    <t>BFJ_Bijie Feixiong Airport_Bijie_China</t>
  </si>
  <si>
    <t>BFL_Meadows Field_Bakersfield_United States</t>
  </si>
  <si>
    <t>BFN_Bram Fischer International Airport_Bloemfontein_South Africa</t>
  </si>
  <si>
    <t>ZA</t>
  </si>
  <si>
    <t>BFS_Belfast International Airport_Belfast_United Kingdom</t>
  </si>
  <si>
    <t>BFV_Buri Ram Airport_Buriram_Thailand</t>
  </si>
  <si>
    <t>TH</t>
  </si>
  <si>
    <t>BFY_Bengbu Tenghu Airport_Bengbu_China</t>
  </si>
  <si>
    <t>BGA_Palonegro Airport_Bucaramanga_Colombia</t>
  </si>
  <si>
    <t>BGC_Bragança Airport_Bragança_Portugal</t>
  </si>
  <si>
    <t>PT</t>
  </si>
  <si>
    <t>BGF_Bangui M'Poko International Airport_Bangui_Central African Republic</t>
  </si>
  <si>
    <t>CF</t>
  </si>
  <si>
    <t>BGI_Grantley Adams International Airport_Bridgetown_Barbados</t>
  </si>
  <si>
    <t>BB</t>
  </si>
  <si>
    <t>BGM_Greater Binghamton/Edwin A Link field_Binghamton_United States</t>
  </si>
  <si>
    <t>BGO_Bergen Airport, Flesland_Bergen_Norway</t>
  </si>
  <si>
    <t>BGR_Bangor International Airport_Bangor_United States</t>
  </si>
  <si>
    <t>BGW_Baghdad International Airport / New Al Muthana Air Base_Baghdad_Iraq</t>
  </si>
  <si>
    <t>IQ</t>
  </si>
  <si>
    <t>BGY_Il Caravaggio International Airport_Orio al Serio (BG)_Italy</t>
  </si>
  <si>
    <t>BHB_Hancock County-Bar Harbor Airport_Bar Harbor_United States</t>
  </si>
  <si>
    <t>BHD_George Best Belfast City Airport_Belfast_United Kingdom</t>
  </si>
  <si>
    <t>BHE_Woodbourne Airport_Blenheim_New Zealand</t>
  </si>
  <si>
    <t>BHH_Bisha Airport_Bisha_Saudi Arabia</t>
  </si>
  <si>
    <t>BHI_Comandante Espora Airport_Bahía Blanca_Argentina</t>
  </si>
  <si>
    <t>BHJ_Bhuj Airport_Bhuj_India</t>
  </si>
  <si>
    <t>BHK_Bukhara International Airport_Bukhara_Uzbekistan</t>
  </si>
  <si>
    <t>BHM_Birmingham-Shuttlesworth International Airport_Birmingham_United States</t>
  </si>
  <si>
    <t>BHO_Raja Bhoj International Airport_Bhopal_India</t>
  </si>
  <si>
    <t>BHQ_Broken Hill Airport_Broken Hill_Australia</t>
  </si>
  <si>
    <t>BHS_Bathurst Airport_Bathurst_Australia</t>
  </si>
  <si>
    <t>BHU_Bhavnagar Airport_Bhavnagar_India</t>
  </si>
  <si>
    <t>BHV_Bahawalpur Airport_Bahawalpur_Pakistan</t>
  </si>
  <si>
    <t>PK</t>
  </si>
  <si>
    <t>BHX_Birmingham Airport_Birmingham, West Midlands_United Kingdom</t>
  </si>
  <si>
    <t>BHY_Beihai Fucheng Airport_Beihai_China</t>
  </si>
  <si>
    <t>BIA_Bastia-Poretta International airport_Bastia_France</t>
  </si>
  <si>
    <t>BIH_Eastern Sierra Regional Airport_Bishop_United States</t>
  </si>
  <si>
    <t>BIK_Frans Kaisiepo Airport_Biak_Indonesia</t>
  </si>
  <si>
    <t>BIL_Billings Logan International Airport_Billings_United States</t>
  </si>
  <si>
    <t>BIM_South Bimini Airport_South Bimini_Bahamas</t>
  </si>
  <si>
    <t>BIO_Bilbao Airport_Bilbao_Spain</t>
  </si>
  <si>
    <t>BIQ_Biarritz Pays Basque airport_Biarritz_France</t>
  </si>
  <si>
    <t>BIR_Biratnagar Airport_Biratnagar_Nepal</t>
  </si>
  <si>
    <t>NP</t>
  </si>
  <si>
    <t>BIS_Bismarck Municipal Airport_Bismarck_United States</t>
  </si>
  <si>
    <t>BJA_Soummam–Abane Ramdane Airport_Béjaïa_Algeria</t>
  </si>
  <si>
    <t>BJB_Bojnord Airport_Bojnord_Iran, Islamic Republic of</t>
  </si>
  <si>
    <t>BJC_Rocky Mountain Metropolitan Airport_Denver_United States</t>
  </si>
  <si>
    <t>BJF_Båtsfjord Airport_Båtsfjord_Norway</t>
  </si>
  <si>
    <t>BJL_Banjul International Airport_Yundum_Gambia</t>
  </si>
  <si>
    <t>GM</t>
  </si>
  <si>
    <t>BJM_Bujumbura Melchior Ndadaye International Airport_Bujumbura_Burundi</t>
  </si>
  <si>
    <t>BI</t>
  </si>
  <si>
    <t>BJR_Bahir Dar Airport_Bahir Dar_Ethiopia</t>
  </si>
  <si>
    <t>BJV_Milas Bodrum International Airport_Bodrum_Türkiye</t>
  </si>
  <si>
    <t>BJX_Guanajuato International Airport_Silao_Mexico</t>
  </si>
  <si>
    <t>BJZ_Badajoz Airport_Badajoz_Spain</t>
  </si>
  <si>
    <t>BKG_Branson Airport_Branson_United States</t>
  </si>
  <si>
    <t>BKI_Kota Kinabalu International Airport_Kota Kinabalu_Malaysia</t>
  </si>
  <si>
    <t>BKK_Suvarnabhumi Airport_Bangkok_Thailand</t>
  </si>
  <si>
    <t>BKN_Balkanabat International Airport_Balkanabat_Turkmenistan</t>
  </si>
  <si>
    <t>BKO_Modibo Keita International Airport_Bamako_Mali</t>
  </si>
  <si>
    <t>ML</t>
  </si>
  <si>
    <t>BKQ_Blackall Airport_Blackall_Australia</t>
  </si>
  <si>
    <t>BKS_Fatmawati Soekarno Airport_Bengkulu_Indonesia</t>
  </si>
  <si>
    <t>BKW_Raleigh County Memorial Airport_Beaver_United States</t>
  </si>
  <si>
    <t>BLA_General José Antonio Anzoátegui International Airport_Barcelona_Venezuela, Bolivarian Republic of</t>
  </si>
  <si>
    <t>VE</t>
  </si>
  <si>
    <t>BLE_Dala Airport_Borlange_Sweden</t>
  </si>
  <si>
    <t>BLI_Bellingham International Airport_Bellingham_United States</t>
  </si>
  <si>
    <t>BLJ_Batna Mostefa Ben Boulaid Airport_Batna_Algeria</t>
  </si>
  <si>
    <t>BLL_Billund Airport_Billund_Denmark</t>
  </si>
  <si>
    <t>BLQ_Bologna Guglielmo Marconi Airport_Bologna_Italy</t>
  </si>
  <si>
    <t>BLR_Kempegowda International Airport Bengaluru_Bengaluru_India</t>
  </si>
  <si>
    <t>BLV_Scott AFB/Midamerica Airport_Belleville_United States</t>
  </si>
  <si>
    <t>BLZ_Chileka International Airport_Blantyre_Malawi</t>
  </si>
  <si>
    <t>MW</t>
  </si>
  <si>
    <t>BMA_Stockholm-Bromma Airport_Stockholm_Sweden</t>
  </si>
  <si>
    <t>BME_Broome International Airport_Broome_Australia</t>
  </si>
  <si>
    <t>BMI_Central Illinois Regional Airport at Bloomington-Normal_Bloomington/Normal_United States</t>
  </si>
  <si>
    <t>BMU_Sultan Muhammad Salahuddin Airport_Bima_Indonesia</t>
  </si>
  <si>
    <t>BMV_Buon Ma Thuot Airport_Buon Ma Thuot_Viet Nam</t>
  </si>
  <si>
    <t>VN</t>
  </si>
  <si>
    <t>BNA_Nashville International Airport_Nashville_United States</t>
  </si>
  <si>
    <t>BND_Bandar Abbas International Airport_Bandar Abbas_Iran, Islamic Republic of</t>
  </si>
  <si>
    <t>BNE_Brisbane International Airport_Brisbane_Australia</t>
  </si>
  <si>
    <t>BNI_Benin Airport_Benin_Nigeria</t>
  </si>
  <si>
    <t>BNK_Ballina Byron Gateway Airport_Ballina_Australia</t>
  </si>
  <si>
    <t>BNN_Brønnøysund Airport_Brønnøy_Norway</t>
  </si>
  <si>
    <t>BNS_Barinas Airport_Barinas_Venezuela, Bolivarian Republic of</t>
  </si>
  <si>
    <t>BNX_Banja Luka International Airport_Mahovljani_Bosnia and Herzegovina</t>
  </si>
  <si>
    <t>BA</t>
  </si>
  <si>
    <t>BOB_Bora Bora Airport_Motu Mute_French Polynesia</t>
  </si>
  <si>
    <t>BOC_Bocas del Toro "Isla Colón" International Airport_Isla Colón_Panama</t>
  </si>
  <si>
    <t>PA</t>
  </si>
  <si>
    <t>BOD_Bordeaux–Mérignac Airport_Bordeaux_France</t>
  </si>
  <si>
    <t>BOG_El Dorado International Airport_Bogota_Colombia</t>
  </si>
  <si>
    <t>BOH_Bournemouth Airport_Bournemouth_United Kingdom</t>
  </si>
  <si>
    <t>BOI_Boise Air Terminal/Gowen Field_Boise_United States</t>
  </si>
  <si>
    <t>BOJ_Burgas Airport_Burgas_Bulgaria</t>
  </si>
  <si>
    <t>BG</t>
  </si>
  <si>
    <t>BOM_Chhatrapati Shivaji Maharaj International Airport_Mumbai_India</t>
  </si>
  <si>
    <t>BON_Flamingo International Airport_Kralendijk_Bonaire, Sint Eustatius and Saba</t>
  </si>
  <si>
    <t>BQ</t>
  </si>
  <si>
    <t>BOO_Bodø Airport_Bodø_Norway</t>
  </si>
  <si>
    <t>BOS_Boston Logan International Airport_Boston_United States</t>
  </si>
  <si>
    <t>BOY_Bobo Dioulasso Airport_Bobo Dioulasso_Burkina Faso</t>
  </si>
  <si>
    <t>BF</t>
  </si>
  <si>
    <t>BPE_Qinhuangdao Beidaihe Airport_Qinhuangdao (Changli)_China</t>
  </si>
  <si>
    <t>BPL_Bole Alashankou Airport_Bole_China</t>
  </si>
  <si>
    <t>BPN_Sultan Aji Muhammad Sulaiman Sepinggan International Airport_Balikpapan_Indonesia</t>
  </si>
  <si>
    <t>BPS_Porto Seguro International Airport_Porto Seguro_Brazil</t>
  </si>
  <si>
    <t>BPT_Jack Brooks Regional Airport_Beaumont/Port Arthur_United States</t>
  </si>
  <si>
    <t>BPX_Qamdo Bangda Airport_Bangda_China</t>
  </si>
  <si>
    <t>BPY_Besalampy Airport_Besalampy_Madagascar</t>
  </si>
  <si>
    <t>MG</t>
  </si>
  <si>
    <t>BQK_Brunswick Golden Isles Airport_Brunswick_United States</t>
  </si>
  <si>
    <t>BQN_Rafael Hernández International Airport_Aguadilla_Puerto Rico</t>
  </si>
  <si>
    <t>PR</t>
  </si>
  <si>
    <t>BQS_Ignatyevo Airport_Blagoveschensk_Russian Federation</t>
  </si>
  <si>
    <t>BQT_Brest International Airport_Brest_Belarus</t>
  </si>
  <si>
    <t>BY</t>
  </si>
  <si>
    <t>BQU_J F Mitchell Airport_Bequia_Saint Vincent and the Grenadines</t>
  </si>
  <si>
    <t>VC</t>
  </si>
  <si>
    <t>BRC_Teniente Luis Candelaria International Airport_San Carlos de Bariloche_Argentina</t>
  </si>
  <si>
    <t>BRD_Brainerd Lakes Regional Airport_Brainerd_United States</t>
  </si>
  <si>
    <t>BRE_Bremen Airport_Bremen_Germany</t>
  </si>
  <si>
    <t>BRI_Bari Karol Wojtyła International Airport_Bari_Italy</t>
  </si>
  <si>
    <t>BRL_Southeast Iowa Regional Airport_Burlington_United States</t>
  </si>
  <si>
    <t>BRM_Jacinto Lara International Airport_Barquisimeto_Venezuela, Bolivarian Republic of</t>
  </si>
  <si>
    <t>BRN_Bern Airport_Bern_Switzerland</t>
  </si>
  <si>
    <t>BRO_Brownsville South Padre Island International Airport_Brownsville_United States</t>
  </si>
  <si>
    <t>BRQ_Brno-Tuřany Airport_Brno_Czechia</t>
  </si>
  <si>
    <t>CZ</t>
  </si>
  <si>
    <t>BRR_Barra Airport_Eoligarry_United Kingdom</t>
  </si>
  <si>
    <t>BRS_Bristol Airport_Bristol_United Kingdom</t>
  </si>
  <si>
    <t>BRU_Brussels Airport_Zaventem_Belgium</t>
  </si>
  <si>
    <t>BRW_Wiley Post Will Rogers Memorial Airport_Utqiagvik_United States</t>
  </si>
  <si>
    <t>BRX_Maria Montez International Airport_Barahona_Dominican Republic</t>
  </si>
  <si>
    <t>BSA_Bender Qassim International Airport_Bosaso_Somalia</t>
  </si>
  <si>
    <t>BSB_Presidente Juscelino Kubitschek International Airport_Brasília_Brazil</t>
  </si>
  <si>
    <t>BSC_José Celestino Mutis Airport_Bahía Solano_Colombia</t>
  </si>
  <si>
    <t>BSD_Baoshan Yunrui Airport_Baoshan (Longyang)_China</t>
  </si>
  <si>
    <t>BSG_Bata International Airport_Bata_Equatorial Guinea</t>
  </si>
  <si>
    <t>GQ</t>
  </si>
  <si>
    <t>BSK_Biskra - Mohamed Khider Airport_Biskra_Algeria</t>
  </si>
  <si>
    <t>BSL_EuroAirport Basel–Mulhouse–Freiburg_Bâle / Mulhouse_France</t>
  </si>
  <si>
    <t>BSO_Basco Airport_Basco_Philippines</t>
  </si>
  <si>
    <t>BSR_Basra International Airport_Basra_Iraq</t>
  </si>
  <si>
    <t>BSZ_Manas International Airport_Bishkek_Kyrgyzstan</t>
  </si>
  <si>
    <t>KG</t>
  </si>
  <si>
    <t>BTC_Batticaloa International Airport_Batticaloa_Sri Lanka</t>
  </si>
  <si>
    <t>LK</t>
  </si>
  <si>
    <t>BTH_Hang Nadim International Airport_Batam_Indonesia</t>
  </si>
  <si>
    <t>BTI_Barter Island Long Range Radar Station Airport_Barter Island_United States</t>
  </si>
  <si>
    <t>BTK_Bratsk Airport_Bratsk_Russian Federation</t>
  </si>
  <si>
    <t>BTM_Bert Mooney Airport_Butte_United States</t>
  </si>
  <si>
    <t>BTR_Baton Rouge Metropolitan Airport_Baton Rouge_United States</t>
  </si>
  <si>
    <t>BTS_M. R. Štefánik Airport_Bratislava_Slovakia</t>
  </si>
  <si>
    <t>SK</t>
  </si>
  <si>
    <t>BTU_Bintulu Airport_Bintulu_Malaysia</t>
  </si>
  <si>
    <t>BTV_Patrick Leahy Burlington International Airport_Burlington_United States</t>
  </si>
  <si>
    <t>BTW_Bersujud Airport_Batu Licin_Indonesia</t>
  </si>
  <si>
    <t>BUA_Buka Airport_Buka Island_Papua New Guinea</t>
  </si>
  <si>
    <t>PG</t>
  </si>
  <si>
    <t>BUD_Budapest Liszt Ferenc International Airport_Budapest_Hungary</t>
  </si>
  <si>
    <t>HU</t>
  </si>
  <si>
    <t>BUF_Buffalo Niagara International Airport_Buffalo_United States</t>
  </si>
  <si>
    <t>BUN_Gerardo Tobar López Airport_Buenaventura_Colombia</t>
  </si>
  <si>
    <t>BUQ_Joshua Mqabuko Nkomo International Airport_Bulawayo_Zimbabwe</t>
  </si>
  <si>
    <t>ZW</t>
  </si>
  <si>
    <t>BUR_Hollywood Burbank Airport_Burbank_United States</t>
  </si>
  <si>
    <t>BUS_Alexander Kartveli Batumi International Airport_Batumi_Georgia</t>
  </si>
  <si>
    <t>GE</t>
  </si>
  <si>
    <t>BUX_Bunia Airport_Bunia_Congo, The Democratic Republic of the</t>
  </si>
  <si>
    <t>BUZ_Bushehr Airport_Bushehr_Iran, Islamic Republic of</t>
  </si>
  <si>
    <t>BVA_Beauvais–Tillé Airport_Beauvais_France</t>
  </si>
  <si>
    <t>BVB_Atlas Brasil Cantanhede International Airport_Boa Vista_Brazil</t>
  </si>
  <si>
    <t>BVC_Aristides Pereira International Airport_Rabil_Cabo Verde</t>
  </si>
  <si>
    <t>CV</t>
  </si>
  <si>
    <t>BVE_Brive Souillac airport_Brive_France</t>
  </si>
  <si>
    <t>BVG_Berlevåg Airport_Berlevåg_Norway</t>
  </si>
  <si>
    <t>BVH_Brigadeiro Camarão Airport_Vilhena_Brazil</t>
  </si>
  <si>
    <t>BVJ_Bovanenkovo Airport_Bovanenkovo_Russian Federation</t>
  </si>
  <si>
    <t>BWA_Gautam Buddha International Airport_Siddharthanagar (Bhairahawa)_Nepal</t>
  </si>
  <si>
    <t>BWI_Baltimore/Washington International Thurgood Marshall Airport_Baltimore_United States</t>
  </si>
  <si>
    <t>BWK_Brač Airport_Gornji Humac_Croatia</t>
  </si>
  <si>
    <t>HR</t>
  </si>
  <si>
    <t>BWN_Brunei International Airport_Bandar Seri Begawan_Brunei Darussalam</t>
  </si>
  <si>
    <t>BN</t>
  </si>
  <si>
    <t>BWO_Balakovo Airport_Balakovo_Russian Federation</t>
  </si>
  <si>
    <t>BWT_Wynyard Airport_Burnie_Australia</t>
  </si>
  <si>
    <t>BWX_Banyuwangi Airport_Rogojampi, Banyuwangi_Indonesia</t>
  </si>
  <si>
    <t>BXH_Balkhash Airport_Balkhash_Kazakhstan</t>
  </si>
  <si>
    <t>BXR_Bam Airport_Bam_Iran, Islamic Republic of</t>
  </si>
  <si>
    <t>BXT_LNG Badak Airport_Bontang-Borneo Island_Indonesia</t>
  </si>
  <si>
    <t>BXU_Bancasi Airport_Butuan_Philippines</t>
  </si>
  <si>
    <t>BXY_Baikonur Krayniy International Airport_Baikonur_Kazakhstan</t>
  </si>
  <si>
    <t>BYK_Bouaké Airport_Bouaké_Côte d'Ivoire</t>
  </si>
  <si>
    <t>BYM_Carlos Manuel de Cespedes Airport_Bayamo_Cuba</t>
  </si>
  <si>
    <t>BYN_Bayankhongor Airport_Bayankhongor_Mongolia</t>
  </si>
  <si>
    <t>BZE_Philip S. W. Goldson International Airport_Belize City_Belize</t>
  </si>
  <si>
    <t>BZ</t>
  </si>
  <si>
    <t>BZG_Ignacy Jan Paderewski Bydgoszcz Airport_Bydgoszcz_Poland</t>
  </si>
  <si>
    <t>PL</t>
  </si>
  <si>
    <t>BZI_Balıkesir Airport_Balıkesir_Türkiye</t>
  </si>
  <si>
    <t>BZK_Bryansk International Airport_Bryansk_Russian Federation</t>
  </si>
  <si>
    <t>BZL_Barisal Airport_Barisal_Bangladesh</t>
  </si>
  <si>
    <t>BD</t>
  </si>
  <si>
    <t>BZN_Bozeman Yellowstone International Airport_Bozeman_United States</t>
  </si>
  <si>
    <t>BZO_Bolzano Airport_Bolzano (BZ)_Italy</t>
  </si>
  <si>
    <t>BZR_Béziers Vias Airport_Béziers_France</t>
  </si>
  <si>
    <t>BZV_Maya-Maya International Airport_Brazzaville_Congo</t>
  </si>
  <si>
    <t>CG</t>
  </si>
  <si>
    <t>BZX_Bazhong Enyang Airport_Bazhong_China</t>
  </si>
  <si>
    <t>CAB_Cabinda Airport_Cabinda_Angola</t>
  </si>
  <si>
    <t>AO</t>
  </si>
  <si>
    <t>CAC_Coronel Adalberto Mendes da Silva Airport_Cascavel_Brazil</t>
  </si>
  <si>
    <t>CAE_Columbia Metropolitan Airport_Columbia_United States</t>
  </si>
  <si>
    <t>CAG_Cagliari Elmas Airport_Cagliari_Italy</t>
  </si>
  <si>
    <t>CAH_Ca Mau Airport_Ca Mau City_Viet Nam</t>
  </si>
  <si>
    <t>CAI_Cairo International Airport_Cairo_Egypt</t>
  </si>
  <si>
    <t>CAJ_Canaima Airport_Canaima_Venezuela, Bolivarian Republic of</t>
  </si>
  <si>
    <t>CAK_Akron Canton Regional Airport_Akron_United States</t>
  </si>
  <si>
    <t>CAL_Campbeltown Airport_Campbeltown_United Kingdom</t>
  </si>
  <si>
    <t>CAN_Guangzhou Baiyun International Airport_Guangzhou (Huadu)_China</t>
  </si>
  <si>
    <t>CAP_Cap Haitien International Airport_Cap Haitien_Haiti</t>
  </si>
  <si>
    <t>HT</t>
  </si>
  <si>
    <t>CAT_Cascais Airport_Cascais_Portugal</t>
  </si>
  <si>
    <t>CAW_Bartolomeu Lisandro Airport_Campos dos Goytacazes_Brazil</t>
  </si>
  <si>
    <t>CAY_Cayenne – Félix Eboué Airport_Matoury_French Guiana</t>
  </si>
  <si>
    <t>GF</t>
  </si>
  <si>
    <t>CBB_Jorge Wilsterman International Airport_Cochabamba_Bolivia, Plurinational State of</t>
  </si>
  <si>
    <t>BO</t>
  </si>
  <si>
    <t>CBH_Béchar Boudghene Ben Ali Lotfi Airport_Béchar_Algeria</t>
  </si>
  <si>
    <t>CBO_Cotabato (Awang) Airport_Datu Odin Sinsuat_Philippines</t>
  </si>
  <si>
    <t>CBQ_Margaret Ekpo International Airport_Calabar_Nigeria</t>
  </si>
  <si>
    <t>CBR_Canberra Airport_Canberra_Australia</t>
  </si>
  <si>
    <t>CBT_Catumbela Airport_Catumbela_Angola</t>
  </si>
  <si>
    <t>CCC_Jardines Del Rey Airport_Cayo Coco_Cuba</t>
  </si>
  <si>
    <t>CCE_Capital International Airport_New Cairo_Egypt</t>
  </si>
  <si>
    <t>CCF_Carcassonne Salvaza Airport_Carcassonne_France</t>
  </si>
  <si>
    <t>CCJ_Calicut International Airport_Calicut_India</t>
  </si>
  <si>
    <t>CCK_Cocos (Keeling) Islands Airport_West Island_Cocos (Keeling) Islands</t>
  </si>
  <si>
    <t>CC</t>
  </si>
  <si>
    <t>CCP_Carriel Sur International Airport_Concepcion_Chile</t>
  </si>
  <si>
    <t>CCR_Buchanan Field_Concord_United States</t>
  </si>
  <si>
    <t>CCS_Maiquetía Simón Bolívar International Airport_Maiquetía_Venezuela, Bolivarian Republic of</t>
  </si>
  <si>
    <t>CCU_Netaji Subhash Chandra Bose International Airport_Kolkata_India</t>
  </si>
  <si>
    <t>CCZ_Chub Cay Airport_Chub Cay_Bahamas</t>
  </si>
  <si>
    <t>CDB_Cold Bay Airport_Cold Bay_United States</t>
  </si>
  <si>
    <t>CDC_Cedar City Regional Airport_Cedar City_United States</t>
  </si>
  <si>
    <t>CDE_Chengde Puning Airport_Chengde_China</t>
  </si>
  <si>
    <t>CDG_Charles de Gaulle International Airport_Paris (Roissy-en-France, Val-d'Oise)_France</t>
  </si>
  <si>
    <t>CDP_Kadapa Airport_Kadapa_India</t>
  </si>
  <si>
    <t>CDR_Chadron Municipal Airport_Chadron_United States</t>
  </si>
  <si>
    <t>CDT_Castellón–Costa Azahar Airport_Castellón de la Plana_Spain</t>
  </si>
  <si>
    <t>CDV_Merle K (Mudhole) Smith Airport_Cordova_United States</t>
  </si>
  <si>
    <t>CEB_Mactan Cebu International Airport_Cebu City/Lapu-Lapu City_Philippines</t>
  </si>
  <si>
    <t>CEC_Jack Mc Namara Field Airport_Crescent City_United States</t>
  </si>
  <si>
    <t>CEE_Cherepovets Airport_Cherepovets_Russian Federation</t>
  </si>
  <si>
    <t>CEI_Mae Fah Luang - Chiang Rai International Airport_Chiang Rai_Thailand</t>
  </si>
  <si>
    <t>CEK_Kurchatov Chelyabinsk International Airport_Chelyabinsk_Russian Federation</t>
  </si>
  <si>
    <t>CEN_Ciudad Obregón International Airport_Ciudad Obregón_Mexico</t>
  </si>
  <si>
    <t>CEZ_Cortez Municipal Airport_Cortez_United States</t>
  </si>
  <si>
    <t>CFE_Clermont-Ferrand Auvergne airport_Clermont-Ferrand_France</t>
  </si>
  <si>
    <t>CFG_Jaime Gonzalez Airport_Cienfuegos_Cuba</t>
  </si>
  <si>
    <t>CFK_Chlef Aboubakr Belkaid International Airport_Chlef_Algeria</t>
  </si>
  <si>
    <t>CFN_Donegal Airport_Donegal_Ireland</t>
  </si>
  <si>
    <t>IE</t>
  </si>
  <si>
    <t>CFR_Caen Carpiquet airport_Caen_France</t>
  </si>
  <si>
    <t>CFS_Coffs Harbour Airport_Coffs Harbour_Australia</t>
  </si>
  <si>
    <t>CFU_Corfu Ioannis Kapodistrias International Airport_Kerkyra (Corfu)_Greece</t>
  </si>
  <si>
    <t>CGB_Várzea Grande–Marechal Rondon International Airport_Cuiabá_Brazil</t>
  </si>
  <si>
    <t>CGD_Changde Taohuayuan Airport_Changde (Dingcheng)_China</t>
  </si>
  <si>
    <t>CGH_Congonhas–Deputado Freitas Nobre Airport_São Paulo_Brazil</t>
  </si>
  <si>
    <t>CGI_Cape Girardeau Regional Airport_Cape Girardeau_United States</t>
  </si>
  <si>
    <t>CGM_Camiguin Airport_Mambajao_Philippines</t>
  </si>
  <si>
    <t>CGN_Cologne Bonn Airport_Köln (Cologne)_Germany</t>
  </si>
  <si>
    <t>CGO_Zhengzhou Xinzheng International Airport_Zhengzhou_China</t>
  </si>
  <si>
    <t>CGP_Shah Amanat International Airport_Chattogram (Chittagong)_Bangladesh</t>
  </si>
  <si>
    <t>CGQ_Changchun Longjia International Airport_Changchun_China</t>
  </si>
  <si>
    <t>CGR_Campo Grande Airport_Campo Grande_Brazil</t>
  </si>
  <si>
    <t>CGY_Laguindingan International Airport_Laguindingan_Philippines</t>
  </si>
  <si>
    <t>CHA_Chattanooga Metropolitan Airport (Lovell Field)_Chattanooga_United States</t>
  </si>
  <si>
    <t>CHC_Christchurch International Airport_Christchurch_New Zealand</t>
  </si>
  <si>
    <t>CHG_Chaoyang Airport_Shuangta, Chaoyang_China</t>
  </si>
  <si>
    <t>CHH_Chachapoyas Airport_Chachapoyas_Peru</t>
  </si>
  <si>
    <t>CHM_FAP Lieutenant Jaime Andres de Montreuil Morales Airport_Chimbote_Peru</t>
  </si>
  <si>
    <t>CHO_Charlottesville Albemarle Airport_Charlottesville_United States</t>
  </si>
  <si>
    <t>CHQ_Chania International Airport_Souda_Greece</t>
  </si>
  <si>
    <t>CHS_Charleston International Airport_Charleston_United States</t>
  </si>
  <si>
    <t>CHT_Inia William Tuuta Memorial Airport_Te One_New Zealand</t>
  </si>
  <si>
    <t>CHX_Changuinola Captain Manuel Niño International Airport_Changuinola_Panama</t>
  </si>
  <si>
    <t>CIA_Ciampino–G. B. Pastine International Airport_Rome_Italy</t>
  </si>
  <si>
    <t>CID_The Eastern Iowa Airport_Cedar Rapids_United States</t>
  </si>
  <si>
    <t>CIF_Chifeng Yulong Airport_Chifeng_China</t>
  </si>
  <si>
    <t>CIJ_Capitán Aníbal Arab Airport_Cobija_Bolivia, Plurinational State of</t>
  </si>
  <si>
    <t>CIT_Shymkent International Airport_Shymkent_Kazakhstan</t>
  </si>
  <si>
    <t>CIU_Chippewa County International Airport_Kincheloe_United States</t>
  </si>
  <si>
    <t>CIW_Canouan Airport_Canouan_Saint Vincent and the Grenadines</t>
  </si>
  <si>
    <t>CIX_Capitán FAP José A. Quiñones González International Airport_Chiclayo_Peru</t>
  </si>
  <si>
    <t>CIY_Comiso Airport_Comiso_Italy</t>
  </si>
  <si>
    <t>CJA_Mayor General FAP Armando Revoredo Iglesias Airport_Cajamarca_Peru</t>
  </si>
  <si>
    <t>CJB_Coimbatore International Airport_Coimbatore_India</t>
  </si>
  <si>
    <t>CJC_El Loa Airport_Calama_Chile</t>
  </si>
  <si>
    <t>CJJ_Cheongju International Airport/Cheongju Air Base (K-59/G-513)_Cheongju_Korea, Republic of</t>
  </si>
  <si>
    <t>KR</t>
  </si>
  <si>
    <t>CJL_Chitral Airport_Chitral_Pakistan</t>
  </si>
  <si>
    <t>CJM_Chumphon Airport_Chumphon_Thailand</t>
  </si>
  <si>
    <t>CJN_Nusawiru Airport_Cijulang_Indonesia</t>
  </si>
  <si>
    <t>CJS_Abraham González International Airport_Ciudad Juárez_Mexico</t>
  </si>
  <si>
    <t>CJU_Jeju International Airport_Jeju City_Korea, Republic of</t>
  </si>
  <si>
    <t>CKB_North Central West Virginia Airport_Bridgeport_United States</t>
  </si>
  <si>
    <t>CKG_Chongqing Jiangbei International Airport_Chongqing_China</t>
  </si>
  <si>
    <t>CKH_Chokurdakh Airport_Chokurdah_Russian Federation</t>
  </si>
  <si>
    <t>CKS_Carajás Airport_Parauapebas_Brazil</t>
  </si>
  <si>
    <t>CKY_Ahmed Sékou Touré International Airport_Conakry_Guinea</t>
  </si>
  <si>
    <t>GN</t>
  </si>
  <si>
    <t>CKZ_Çanakkale Airport_Çanakkale_Türkiye</t>
  </si>
  <si>
    <t>CLD_McClellan-Palomar Airport_Carlsbad_United States</t>
  </si>
  <si>
    <t>CLE_Cleveland Hopkins International Airport_Cleveland_United States</t>
  </si>
  <si>
    <t>CLJ_Avram Iancu Cluj International Airport_Cluj-Napoca_Romania</t>
  </si>
  <si>
    <t>CLL_Easterwood Field_College Station_United States</t>
  </si>
  <si>
    <t>CLO_Alfonso Bonilla Aragon International Airport_Cali_Colombia</t>
  </si>
  <si>
    <t>CLQ_Licenciado Miguel de la Madrid International Airport_Colima_Mexico</t>
  </si>
  <si>
    <t>CLT_Charlotte Douglas International Airport_Charlotte_United States</t>
  </si>
  <si>
    <t>CLY_Calvi Sainte Catherine Airport_Calvi_France</t>
  </si>
  <si>
    <t>CMB_Bandaranaike International Colombo Airport_Colombo_Sri Lanka</t>
  </si>
  <si>
    <t>CME_Ciudad del Carmen International Airport_Ciudad del Carmen_Mexico</t>
  </si>
  <si>
    <t>CMF_Chambéry Aix-les-Bains Airport_Chambéry_France</t>
  </si>
  <si>
    <t>CMG_Corumbá International Airport_Corumbá_Brazil</t>
  </si>
  <si>
    <t>CMH_John Glenn Columbus International Airport_Columbus_United States</t>
  </si>
  <si>
    <t>CMI_University of Illinois Willard Airport_Savoy_United States</t>
  </si>
  <si>
    <t>CMN_Mohammed V International Airport_Casablanca_Morocco</t>
  </si>
  <si>
    <t>CMU_Chimbu Airport_Kundiawa_Papua New Guinea</t>
  </si>
  <si>
    <t>CMW_Ignacio Agramonte International Airport_Camaguey_Cuba</t>
  </si>
  <si>
    <t>CMX_Houghton County Memorial Airport_Hancock_United States</t>
  </si>
  <si>
    <t>CND_Mihail Kogălniceanu International Airport_Constanța_Romania</t>
  </si>
  <si>
    <t>CNF_Tancredo Neves International Airport_Belo Horizonte_Brazil</t>
  </si>
  <si>
    <t>CNJ_Cloncurry Airport_Cloncurry_Australia</t>
  </si>
  <si>
    <t>CNM_Cavern City Air Terminal_Carlsbad_United States</t>
  </si>
  <si>
    <t>CNN_Kannur International Airport_Kannur_India</t>
  </si>
  <si>
    <t>CNP_Neerlerit Inaat Airport_Neerlerit Inaat_Greenland</t>
  </si>
  <si>
    <t>GL</t>
  </si>
  <si>
    <t>CNQ_Corrientes Airport_Corrientes_Argentina</t>
  </si>
  <si>
    <t>CNS_Cairns International Airport_Cairns_Australia</t>
  </si>
  <si>
    <t>CNX_Chiang Mai International Airport_Chiang Mai_Thailand</t>
  </si>
  <si>
    <t>CNY_Canyonlands Regional Airport_Moab_United States</t>
  </si>
  <si>
    <t>COD_Yellowstone Regional Airport_Cody_United States</t>
  </si>
  <si>
    <t>COK_Cochin International Airport_Kochi_India</t>
  </si>
  <si>
    <t>COO_Cotonou Cadjehoun International Airport_Cotonou_Benin</t>
  </si>
  <si>
    <t>BJ</t>
  </si>
  <si>
    <t>COR_Ingeniero Aeronáutico Ambrosio L.V. Taravella International Airport_Cordoba_Argentina</t>
  </si>
  <si>
    <t>COS_City of Colorado Springs Municipal Airport_Colorado Springs_United States</t>
  </si>
  <si>
    <t>COU_Columbia Regional Airport_Columbia_United States</t>
  </si>
  <si>
    <t>COV_Çukurova International Airport_Tarsus_Türkiye</t>
  </si>
  <si>
    <t>CPC_Aviador C. Campos Airport_Chapelco/San Martin de los Andes_Argentina</t>
  </si>
  <si>
    <t>CPD_Coober Pedy Airport_Coober Pedy_Australia</t>
  </si>
  <si>
    <t>CPE_Ingeniero Alberto Acuña Ongay International Airport_Campeche_Mexico</t>
  </si>
  <si>
    <t>CPH_Copenhagen Kastrup Airport_Copenhagen_Denmark</t>
  </si>
  <si>
    <t>CPO_Desierto de Atacama Airport_Copiapo_Chile</t>
  </si>
  <si>
    <t>CPR_Casper-Natrona County International Airport_Casper_United States</t>
  </si>
  <si>
    <t>CPT_Cape Town International Airport_Cape Town_South Africa</t>
  </si>
  <si>
    <t>CPV_Presidente João Suassuna Airport_Campina Grande_Brazil</t>
  </si>
  <si>
    <t>CPX_Benjamin Rivera Noriega Airport_Culebra_Puerto Rico</t>
  </si>
  <si>
    <t>CQW_Chongqing Xiannüshan Airport_Wulong_China</t>
  </si>
  <si>
    <t>CRA_Craiova International Airport_Craiova_Romania</t>
  </si>
  <si>
    <t>CRD_General Enrique Mosconi International Airport_Comodoro Rivadavia_Argentina</t>
  </si>
  <si>
    <t>CRI_Colonel Hill Airport_Colonel Hill_Bahamas</t>
  </si>
  <si>
    <t>CRK_Clark International Airport / Clark Air Base_Mabalacat_Philippines</t>
  </si>
  <si>
    <t>CRL_Brussels South Charleroi Airport_Charleroi_Belgium</t>
  </si>
  <si>
    <t>CRM_Catarman National Airport_Catarman_Philippines</t>
  </si>
  <si>
    <t>CRP_Corpus Christi International Airport_Corpus Christi_United States</t>
  </si>
  <si>
    <t>CRV_Crotone Sant'Anna Pythagoras Airport_Isola di Capo Rizzuto (KR)_Italy</t>
  </si>
  <si>
    <t>CRW_Yeager Airport_Charleston_United States</t>
  </si>
  <si>
    <t>CRZ_Türkmenabat International Airport_Türkmenabat_Turkmenistan</t>
  </si>
  <si>
    <t>CSG_Columbus Airport_Columbus_United States</t>
  </si>
  <si>
    <t>CSK_Cap Skirring Airport_Cap Skirring_Senegal</t>
  </si>
  <si>
    <t>SN</t>
  </si>
  <si>
    <t>CSW_Cabo San Lucas International Airport_Cabo San Lucas_Mexico</t>
  </si>
  <si>
    <t>CSX_Changsha Huanghua International Airport_Changsha (Changsha)_China</t>
  </si>
  <si>
    <t>CSY_Cheboksary Airport_Cheboksary_Russian Federation</t>
  </si>
  <si>
    <t>CTA_Catania-Fontanarossa Airport_Catania_Italy</t>
  </si>
  <si>
    <t>CTC_Coronel Felipe Varela International Airport_Catamarca_Argentina</t>
  </si>
  <si>
    <t>CTD_Alonso Valderrama Airport_Chitré_Panama</t>
  </si>
  <si>
    <t>CTG_Rafael Núñez International Airport_Cartagena_Colombia</t>
  </si>
  <si>
    <t>CTL_Charleville Airport_Charleville_Australia</t>
  </si>
  <si>
    <t>CTM_Chetumal International Airport_Chetumal_Mexico</t>
  </si>
  <si>
    <t>CTS_New Chitose Airport_Sapporo_Japan</t>
  </si>
  <si>
    <t>CTU_Chengdu Shuangliu International Airport_Chengdu (Shuangliu)_China</t>
  </si>
  <si>
    <t>CUC_Camilo Daza International Airport_Cúcuta_Colombia</t>
  </si>
  <si>
    <t>CUE_Mariscal Lamar Airport_Cuenca_Ecuador</t>
  </si>
  <si>
    <t>EC</t>
  </si>
  <si>
    <t>CUF_Cuneo International Airport_Levaldigi (CN)_Italy</t>
  </si>
  <si>
    <t>CUL_Bachigualato Federal International Airport_CuliacÃ¡n_Mexico</t>
  </si>
  <si>
    <t>CUM_Antonio José de Sucre Airport_Cumaná_Venezuela, Bolivarian Republic of</t>
  </si>
  <si>
    <t>CUN_Cancún International Airport_Cancún_Mexico</t>
  </si>
  <si>
    <t>CUP_General Francisco Bermúdez Airport_Carúpano_Venezuela, Bolivarian Republic of</t>
  </si>
  <si>
    <t>CUQ_Coen Airport_Coen_Australia</t>
  </si>
  <si>
    <t>CUR_Hato International Airport_Willemstad_Curaçao</t>
  </si>
  <si>
    <t>CW</t>
  </si>
  <si>
    <t>CUU_General Roberto Fierro Villalobos International Airport_Chihuahua_Mexico</t>
  </si>
  <si>
    <t>CUZ_Alejandro Velasco Astete International Airport_Cusco_Peru</t>
  </si>
  <si>
    <t>CVG_Cincinnati Northern Kentucky International Airport_Cincinnati / Covington_United States</t>
  </si>
  <si>
    <t>CVM_General Pedro Jose Mendez International Airport_Ciudad Victoria_Mexico</t>
  </si>
  <si>
    <t>CVN_Clovis Municipal Airport_Clovis_United States</t>
  </si>
  <si>
    <t>CVQ_Carnarvon Airport_Carnarvon_Australia</t>
  </si>
  <si>
    <t>CWA_Central Wisconsin Airport_Mosinee_United States</t>
  </si>
  <si>
    <t>CWB_Curitiba-Afonso Pena International Airport_Curitiba_Brazil</t>
  </si>
  <si>
    <t>CWC_Chernivtsi International Airport_Chernivtsi_Ukraine</t>
  </si>
  <si>
    <t>UA</t>
  </si>
  <si>
    <t>CWJ_Cangyuan Washan Airport_Lincang (Cangyuan)_China</t>
  </si>
  <si>
    <t>CWL_Cardiff International Airport_Cardiff_United Kingdom</t>
  </si>
  <si>
    <t>CXB_Cox's Bazar Airport_Cox's Bazar_Bangladesh</t>
  </si>
  <si>
    <t>CXI_Cassidy International Airport_Kiritimati_Kiribati</t>
  </si>
  <si>
    <t>KI</t>
  </si>
  <si>
    <t>CXJ_Hugo Cantergiani Regional Airport_Caxias Do Sul_Brazil</t>
  </si>
  <si>
    <t>CXP_Tunggul Wulung Airport_Cilacap_Indonesia</t>
  </si>
  <si>
    <t>CXR_Cam Ranh International Airport / Cam Ranh Air Base_Nha Trang/nha Trang aiurportCam Ranh_Viet Nam</t>
  </si>
  <si>
    <t>CYA_Antoine-Simon International Airport_Les Cayes_Haiti</t>
  </si>
  <si>
    <t>CYB_Charles Kirkconnell International Airport_West End_Cayman Islands</t>
  </si>
  <si>
    <t>KY</t>
  </si>
  <si>
    <t>CYI_Chiayi Airport_Shuishang_Taiwan, Province of China</t>
  </si>
  <si>
    <t>TW</t>
  </si>
  <si>
    <t>CYO_Vilo Acuña International Airport_Cayo Largo del Sur_Cuba</t>
  </si>
  <si>
    <t>CYP_Calbayog Airport_Calbayog City_Philippines</t>
  </si>
  <si>
    <t>CYS_Cheyenne Regional Jerry Olson Field_Cheyenne_United States</t>
  </si>
  <si>
    <t>CYX_Cherskiy Airport_Cherskiy_Russian Federation</t>
  </si>
  <si>
    <t>CYZ_Cauayan Airport_Cauayan City_Philippines</t>
  </si>
  <si>
    <t>CZE_José Leonardo Chirinos Airport_Coro_Venezuela, Bolivarian Republic of</t>
  </si>
  <si>
    <t>CZL_Mohamed Boudiaf International Airport_Constantine_Algeria</t>
  </si>
  <si>
    <t>CZM_Cozumel International Airport_Cozumel_Mexico</t>
  </si>
  <si>
    <t>CZS_Cruzeiro do Sul Airport_Cruzeiro Do Sul_Brazil</t>
  </si>
  <si>
    <t>CZU_Las Brujas Airport_Corozal_Colombia</t>
  </si>
  <si>
    <t>CZX_Changzhou Benniu International Airport_Changzhou_China</t>
  </si>
  <si>
    <t>DAB_Daytona Beach International Airport_Daytona Beach_United States</t>
  </si>
  <si>
    <t>DAC_Hazrat Shahjalal International Airport_Dhaka_Bangladesh</t>
  </si>
  <si>
    <t>DAD_Da Nang International Airport_Da Nang_Viet Nam</t>
  </si>
  <si>
    <t>DAL_Dallas Love Field_Dallas_United States</t>
  </si>
  <si>
    <t>DAM_Damascus International Airport_Damascus_Syrian Arab Republic</t>
  </si>
  <si>
    <t>DAR_Julius Nyerere International Airport_Dar es Salaam_Tanzania, United Republic of</t>
  </si>
  <si>
    <t>DAT_Datong Yungang International Airport_Datong_China</t>
  </si>
  <si>
    <t>DAU_Daru Airport_Daru_Papua New Guinea</t>
  </si>
  <si>
    <t>DAV_Enrique Malek International Airport_David_Panama</t>
  </si>
  <si>
    <t>DAY_James M. Cox Dayton International Airport_Dayton_United States</t>
  </si>
  <si>
    <t>DBB_El Alamein International Airport_El Alamein_Egypt</t>
  </si>
  <si>
    <t>DBC_Baicheng Chang'an Airport_Baicheng_China</t>
  </si>
  <si>
    <t>DBO_Dubbo City Regional Airport_Dubbo_Australia</t>
  </si>
  <si>
    <t>DBQ_Dubuque Regional Airport_Dubuque_United States</t>
  </si>
  <si>
    <t>DBR_Darbhanga Airport_Darbhanga_India</t>
  </si>
  <si>
    <t>DBV_Dubrovnik Ruđer Bošković Airport_Dubrovnik_Croatia</t>
  </si>
  <si>
    <t>DCA_Ronald Reagan Washington National Airport_Washington_United States</t>
  </si>
  <si>
    <t>DCF_Canefield Airport_Canefield_Dominica</t>
  </si>
  <si>
    <t>DM</t>
  </si>
  <si>
    <t>DCM_Castres Mazamet Airport_Castres_France</t>
  </si>
  <si>
    <t>DCY_Daocheng Yading Airport_Garzê (Daocheng)_China</t>
  </si>
  <si>
    <t>DDC_Dodge City Regional Airport_Dodge City_United States</t>
  </si>
  <si>
    <t>DDG_Dandong Langtou International Airport_Dandong (Zhenxing)_China</t>
  </si>
  <si>
    <t>DDR_Rikaze Dingri Airport_Xigazê (Dingri)_China</t>
  </si>
  <si>
    <t>DEA_Dera Ghazi Khan Airport_Dera Ghazi Khan_Pakistan</t>
  </si>
  <si>
    <t>DEB_Debrecen International Airport_Debrecen_Hungary</t>
  </si>
  <si>
    <t>DEC_Decatur Airport_Decatur_United States</t>
  </si>
  <si>
    <t>DED_Dehradun Jolly Grant Airport_Dehradun (Jauligrant)_India</t>
  </si>
  <si>
    <t>DEF_Dezful Airport_Dezful_Iran, Islamic Republic of</t>
  </si>
  <si>
    <t>DEL_Indira Gandhi International Airport_New Delhi_India</t>
  </si>
  <si>
    <t>DEN_Denver International Airport_Denver_United States</t>
  </si>
  <si>
    <t>DEX_Nop Goliat Dekai Airport_Dekai_Indonesia</t>
  </si>
  <si>
    <t>DFW_Dallas Fort Worth International Airport_Dallas-Fort Worth_United States</t>
  </si>
  <si>
    <t>DGO_General Guadalupe Victoria International Airport_Durango_Mexico</t>
  </si>
  <si>
    <t>DGT_Sibulan Airport_Dumaguete City_Philippines</t>
  </si>
  <si>
    <t>DHM_Kangra Airport_Kangra_India</t>
  </si>
  <si>
    <t>DHN_Dothan Regional Airport_Dothan_United States</t>
  </si>
  <si>
    <t>DIA_Doha International Airport_Doha_Qatar</t>
  </si>
  <si>
    <t>QA</t>
  </si>
  <si>
    <t>DIB_Dibrugarh Airport_Dibrugarh_India</t>
  </si>
  <si>
    <t>DIE_Arrachart Airport_Antisiranana_Madagascar</t>
  </si>
  <si>
    <t>DIG_Diqing Shangri-La Airport_Diqing (Shangri-La)_China</t>
  </si>
  <si>
    <t>DIJ_Dijon Longvic airport_Dijon_France</t>
  </si>
  <si>
    <t>DIK_Dickinson Theodore Roosevelt Regional Airport_Dickinson_United States</t>
  </si>
  <si>
    <t>DIL_Presidente Nicolau Lobato International Airport_Dili_Timor-Leste</t>
  </si>
  <si>
    <t>DIN_Dien Bien Phu Airport_Dien Bien Phu_Viet Nam</t>
  </si>
  <si>
    <t>DIR_Aba Tenna Dejazmach Yilma International Airport_Dire Dawa_Ethiopia</t>
  </si>
  <si>
    <t>DIY_Diyarbakır Airport_Diyarbakır_Türkiye</t>
  </si>
  <si>
    <t>DJB_Sultan Thaha Airport_Jambi_Indonesia</t>
  </si>
  <si>
    <t>DJE_Djerba Zarzis International Airport_Mellita_Tunisia</t>
  </si>
  <si>
    <t>TN</t>
  </si>
  <si>
    <t>DJG_Tiska Djanet Airport_Djanet_Algeria</t>
  </si>
  <si>
    <t>DKA_Umaru Musa Yar'adua Airport_Katsina_Nigeria</t>
  </si>
  <si>
    <t>DKR_Léopold Sédar Senghor International Airport_Dakar_Senegal</t>
  </si>
  <si>
    <t>DLA_Douala International Airport_Douala_Cameroon</t>
  </si>
  <si>
    <t>CM</t>
  </si>
  <si>
    <t>DLC_Dalian Zhoushuizi International Airport_Dalian (Ganjingzi)_China</t>
  </si>
  <si>
    <t>DLE_Dole Tavaux Airport_Dole_France</t>
  </si>
  <si>
    <t>DLG_Dillingham Airport_Dillingham_United States</t>
  </si>
  <si>
    <t>DLH_Duluth International Airport_Duluth_United States</t>
  </si>
  <si>
    <t>DLI_Lien Khuong Airport_Da Lat_Viet Nam</t>
  </si>
  <si>
    <t>DLM_Dalaman International Airport_Dalaman_Türkiye</t>
  </si>
  <si>
    <t>DLU_Dali Fengyi Airport_Dali (Xiaguan)_China</t>
  </si>
  <si>
    <t>DLZ_Dalanzadgad Airport_Dalanzadgad_Mongolia</t>
  </si>
  <si>
    <t>DMB_Taraz International Airport_Taraz_Kazakhstan</t>
  </si>
  <si>
    <t>DME_Domodedovo International Airport_Moscow_Russian Federation</t>
  </si>
  <si>
    <t>DMK_Don Mueang International Airport_Bangkok_Thailand</t>
  </si>
  <si>
    <t>DMM_King Fahd International Airport_Ad Dammam_Saudi Arabia</t>
  </si>
  <si>
    <t>DMU_Dimapur Airport_Dimapur_India</t>
  </si>
  <si>
    <t>DND_Dundee Airport_Dundee_United Kingdom</t>
  </si>
  <si>
    <t>DNH_Dunhuang Mogao International Airport_Dunhuang_China</t>
  </si>
  <si>
    <t>DNK_Dnipro International Airport_Dnipro_Ukraine</t>
  </si>
  <si>
    <t>DNR_Dinard Pleurtuit Saint-Malo airport_Dinard_France</t>
  </si>
  <si>
    <t>DNZ_Çardak Airport_Denizli_Türkiye</t>
  </si>
  <si>
    <t>DOD_Dodoma Airport_Dodoma_Tanzania, United Republic of</t>
  </si>
  <si>
    <t>DOG_Dongola Airport_Dongola_Sudan</t>
  </si>
  <si>
    <t>SD</t>
  </si>
  <si>
    <t>DOH_Hamad International Airport_Doha_Qatar</t>
  </si>
  <si>
    <t>DOL_Deauville Normandie airport_Deauville_France</t>
  </si>
  <si>
    <t>DOM_Douglas-Charles Airport_Marigot_Dominica</t>
  </si>
  <si>
    <t>DOV_Dover Civil Air Terminal/Dover Air Force Base_Dover_United States</t>
  </si>
  <si>
    <t>DOY_Dongying Shengli Airport_Dongying (Kenli)_China</t>
  </si>
  <si>
    <t>DPL_Dipolog Airport_Dipolog_Philippines</t>
  </si>
  <si>
    <t>DPO_Devonport Airport_Devonport_Australia</t>
  </si>
  <si>
    <t>DRG_Deering Airport_Deering_United States</t>
  </si>
  <si>
    <t>DRO_Durango La Plata County Airport_Durango_United States</t>
  </si>
  <si>
    <t>DRP_Bicol International Airport_Legazpi_Philippines</t>
  </si>
  <si>
    <t>DRS_Dresden Airport_Dresden_Germany</t>
  </si>
  <si>
    <t>DRW_Darwin International Airport / RAAF Darwin_Darwin_Australia</t>
  </si>
  <si>
    <t>DSI_Destin Executive Airport_Destin_United States</t>
  </si>
  <si>
    <t>DSM_Des Moines International Airport_Des Moines_United States</t>
  </si>
  <si>
    <t>DSN_Ordos Ejin Horo International Airport_Ordos_China</t>
  </si>
  <si>
    <t>DSO_Sondok Airport_Sŏndŏng-ni_Korea, Democratic People's Republic of</t>
  </si>
  <si>
    <t>KP</t>
  </si>
  <si>
    <t>DSS_Blaise Diagne International Airport_Dakar_Senegal</t>
  </si>
  <si>
    <t>DTB_Silangit Airport_Siborong-Borong_Indonesia</t>
  </si>
  <si>
    <t>DTD_Datadawai Airport_Datadawai-Borneo Island_Indonesia</t>
  </si>
  <si>
    <t>DTM_Dortmund Airport_Dortmund_Germany</t>
  </si>
  <si>
    <t>DTU_Wudalianchi Dedu Airport_Heihe_China</t>
  </si>
  <si>
    <t>DTW_Detroit Metropolitan Wayne County Airport_Detroit_United States</t>
  </si>
  <si>
    <t>DUB_Dublin Airport_Dublin_Ireland</t>
  </si>
  <si>
    <t>DUD_Dunedin International Airport_Dunedin_New Zealand</t>
  </si>
  <si>
    <t>DUE_Dundo Airport_Chitato_Angola</t>
  </si>
  <si>
    <t>DUJ_DuBois Regional Airport_Dubois_United States</t>
  </si>
  <si>
    <t>DUM_Pinang Kampai Airport_Dumai_Indonesia</t>
  </si>
  <si>
    <t>DUR_King Shaka International Airport_Durban_South Africa</t>
  </si>
  <si>
    <t>DUS_Düsseldorf Airport_Düsseldorf_Germany</t>
  </si>
  <si>
    <t>DUT_Tom Madsen (Dutch Harbor) Airport_Unalaska_United States</t>
  </si>
  <si>
    <t>DVL_Devils Lake Regional Airport_Devils Lake_United States</t>
  </si>
  <si>
    <t>DVO_Francisco Bangoy International Airport_Davao_Philippines</t>
  </si>
  <si>
    <t>DWC_Al Maktoum International Airport_Dubai(Jebel Ali)_United Arab Emirates</t>
  </si>
  <si>
    <t>DWD_Dawadmi Domestic Airport_Dawadmi_Saudi Arabia</t>
  </si>
  <si>
    <t>DXB_Dubai International Airport_Dubai_United Arab Emirates</t>
  </si>
  <si>
    <t>DYG_Zhangjiajie Hehua International Airport_Zhangjiajie (Yongding)_China</t>
  </si>
  <si>
    <t>DYR_Ugolny Yuri Ryktheu Airport_Anadyr_Russian Federation</t>
  </si>
  <si>
    <t>DYU_Dushanbe International Airport_Dushanbe_Tajikistan</t>
  </si>
  <si>
    <t>TJ</t>
  </si>
  <si>
    <t>DZA_Dzaoudzi Pamandzi International Airport_Dzaoudzi_Mayotte</t>
  </si>
  <si>
    <t>YT</t>
  </si>
  <si>
    <t>DZH_Dazhou Jinya Airport_Dazhou (Dachuan)_China</t>
  </si>
  <si>
    <t>DZN_Zhezkazgan National Airport_Zhezkazgan_Kazakhstan</t>
  </si>
  <si>
    <t>EAM_Najran Domestic Airport_Najran_Saudi Arabia</t>
  </si>
  <si>
    <t>EAR_Kearney Regional Airport_Kearney_United States</t>
  </si>
  <si>
    <t>EAS_San Sebastián Airport_Hondarribia_Spain</t>
  </si>
  <si>
    <t>EAT_Pangborn Memorial Airport_Wenatchee_United States</t>
  </si>
  <si>
    <t>EAU_Chippewa Valley Regional Airport_Eau Claire_United States</t>
  </si>
  <si>
    <t>EBA_Marina di Campo Airport_Campo nell'Elba (LI)_Italy</t>
  </si>
  <si>
    <t>EBB_Entebbe International Airport_Entebbe_Uganda</t>
  </si>
  <si>
    <t>UG</t>
  </si>
  <si>
    <t>EBD_El-Obeid Airport_El-Obeid_Sudan</t>
  </si>
  <si>
    <t>EBJ_Esbjerg Airport_Esbjerg_Denmark</t>
  </si>
  <si>
    <t>EBL_Erbil International Airport_Arbil_Iraq</t>
  </si>
  <si>
    <t>ECN_Ercan International Airport_Tymbou (Kirklar)_Cyprus</t>
  </si>
  <si>
    <t>CY</t>
  </si>
  <si>
    <t>ECP_Northwest Florida Beaches International Airport_Panama City Beach_United States</t>
  </si>
  <si>
    <t>EDI_Edinburgh Airport_Edinburgh_United Kingdom</t>
  </si>
  <si>
    <t>EDL_Eldoret International Airport_Eldoret_Kenya</t>
  </si>
  <si>
    <t>EDO_Balıkesir Koca Seyit Airport_Edremit_Türkiye</t>
  </si>
  <si>
    <t>EFL_Kefallinia Airport_Kefallinia Island_Greece</t>
  </si>
  <si>
    <t>EGC_Bergerac Dordogne–Périgord Airport_Bergerac_France</t>
  </si>
  <si>
    <t>EGE_Eagle County Regional Airport_Eagle_United States</t>
  </si>
  <si>
    <t>EGO_Belgorod International Airport_Belgorod_Russian Federation</t>
  </si>
  <si>
    <t>EGS_Egilsstaðir Airport_Egilsstaðir_Iceland</t>
  </si>
  <si>
    <t>EGX_Egegik Airport_Egegik_United States</t>
  </si>
  <si>
    <t>EHU_Ezhou Huahu International Airport_Ezhou_China</t>
  </si>
  <si>
    <t>EIE_Yeniseysk Airport_Yeniseysk_Russian Federation</t>
  </si>
  <si>
    <t>EIN_Eindhoven Airport_Eindhoven_Netherlands</t>
  </si>
  <si>
    <t>EIS_Terrance B. Lettsome International Airport_Beef Island_Virgin Islands, British</t>
  </si>
  <si>
    <t>VG</t>
  </si>
  <si>
    <t>EJA_Yariguíes Airport_Barrancabermeja_Colombia</t>
  </si>
  <si>
    <t>EJH_Al Wajh Domestic Airport_Al Wajh_Saudi Arabia</t>
  </si>
  <si>
    <t>EKO_Elko Regional Airport_Elko_United States</t>
  </si>
  <si>
    <t>ELC_Elcho Island Airport_Elcho Island_Australia</t>
  </si>
  <si>
    <t>ELD_South Arkansas Regional Airport at Goodwin Field_El Dorado_United States</t>
  </si>
  <si>
    <t>ELF_El Fasher Airport_El Fasher_Sudan</t>
  </si>
  <si>
    <t>ELG_El Golea Airport_El Menia_Algeria</t>
  </si>
  <si>
    <t>ELH_North Eleuthera Airport_North Eleuthera_Bahamas</t>
  </si>
  <si>
    <t>ELM_Elmira Corning Regional Airport_Elmira/Corning_United States</t>
  </si>
  <si>
    <t>ELP_El Paso International Airport_El Paso_United States</t>
  </si>
  <si>
    <t>ELQ_Prince Naif bin Abdulaziz International Airport_Qassim_Saudi Arabia</t>
  </si>
  <si>
    <t>ELS_King Phalo Airport_East London_South Africa</t>
  </si>
  <si>
    <t>ELU_Guemar Airport_Guemar_Algeria</t>
  </si>
  <si>
    <t>EMA_East Midlands Airport_Nottingham, Leicestershire_United Kingdom</t>
  </si>
  <si>
    <t>EMD_Emerald Airport_Emerald_Australia</t>
  </si>
  <si>
    <t>EMK_Emmonak Airport_Emmonak_United States</t>
  </si>
  <si>
    <t>ENA_Kenai Municipal Airport_Kenai_United States</t>
  </si>
  <si>
    <t>ENE_H. Hasan Aroeboesman (Ende) Airport_Ende_Indonesia</t>
  </si>
  <si>
    <t>ENF_Enontekio Airport_Enontekio_Finland</t>
  </si>
  <si>
    <t>FI</t>
  </si>
  <si>
    <t>ENH_Enshi Xujiaping Airport_Enshi (Enshi)_China</t>
  </si>
  <si>
    <t>ENO_Teniente Ramon A. Ayub Gonzalez International Airport_EncarnaciÃ³n_Paraguay</t>
  </si>
  <si>
    <t>ENU_Akanu Ibiam International Airport_Enegu_Nigeria</t>
  </si>
  <si>
    <t>ENY_Yan'an Nanniwan Airport_Yan'an (Baota)_China</t>
  </si>
  <si>
    <t>EOH_Enrique Olaya Herrera Airport_Medellín_Colombia</t>
  </si>
  <si>
    <t>EOI_Eday Airport_Eday_United Kingdom</t>
  </si>
  <si>
    <t>EPR_Esperance Airport_Esperance_Australia</t>
  </si>
  <si>
    <t>EPU_Pärnu Airport_Pärnu_Estonia</t>
  </si>
  <si>
    <t>EE</t>
  </si>
  <si>
    <t>EQS_Esquel Brigadier Antonio Parodi International Airport_Esquel_Argentina</t>
  </si>
  <si>
    <t>ERC_Erzincan Airport_Erzincan_Türkiye</t>
  </si>
  <si>
    <t>ERF_Erfurt-Weimar Airport_Erfurt_Germany</t>
  </si>
  <si>
    <t>ERH_Moulay Ali Cherif Airport_Errachidia_Morocco</t>
  </si>
  <si>
    <t>ERI_Erie International Tom Ridge Field_Erie_United States</t>
  </si>
  <si>
    <t>ERL_Erenhot Saiwusu International Airport_Erenhot_China</t>
  </si>
  <si>
    <t>ERS_Eros Airport_Windhoek_Namibia</t>
  </si>
  <si>
    <t>NA</t>
  </si>
  <si>
    <t>ERZ_Erzurum International Airport_Erzurum_Türkiye</t>
  </si>
  <si>
    <t>ESB_Esenboğa International Airport_Ankara_Türkiye</t>
  </si>
  <si>
    <t>ESC_Delta County Airport_Escanaba_United States</t>
  </si>
  <si>
    <t>ESD_Orcas Island Airport_Eastsound_United States</t>
  </si>
  <si>
    <t>ESL_Elista Airport_Elista_Russian Federation</t>
  </si>
  <si>
    <t>ESM_Carlos Concha Torres International Airport_Tachina_Ecuador</t>
  </si>
  <si>
    <t>ESR_Ricardo García Posada Airport_El Salvador_Chile</t>
  </si>
  <si>
    <t>ESU_Essaouira-Mogador Airport_Essaouira_Morocco</t>
  </si>
  <si>
    <t>ETM_Ramon International Airport_Eilat_Israel</t>
  </si>
  <si>
    <t>IL</t>
  </si>
  <si>
    <t>ETR_Santa Rosa - Artillery Colonel Victor Larrea International Airport_Santa Rosa_Ecuador</t>
  </si>
  <si>
    <t>ETZ_Metz-Nancy-Lorraine Airport_Goin_France</t>
  </si>
  <si>
    <t>EUG_Eugene Airport_Eugene_United States</t>
  </si>
  <si>
    <t>EUN_Laayoune Hassan I International Airport_El Aaiún_Western Sahara</t>
  </si>
  <si>
    <t>EH</t>
  </si>
  <si>
    <t>EUX_F. D. Roosevelt Airport_Oranjestad_Bonaire, Sint Eustatius and Saba</t>
  </si>
  <si>
    <t>EVE_Harstad/Narvik Airport_Evenes_Norway</t>
  </si>
  <si>
    <t>EVN_Zvartnots International Airport_Yerevan_Armenia</t>
  </si>
  <si>
    <t>AM</t>
  </si>
  <si>
    <t>EVV_Evansville Regional Airport_Evansville_United States</t>
  </si>
  <si>
    <t>EWB_New Bedford Regional Airport_New Bedford_United States</t>
  </si>
  <si>
    <t>EWN_Coastal Carolina Regional Airport_New Bern_United States</t>
  </si>
  <si>
    <t>EWR_Newark Liberty International Airport_Newark_United States</t>
  </si>
  <si>
    <t>EXT_Exeter International Airport_Exeter, Devon_United Kingdom</t>
  </si>
  <si>
    <t>EYP_El Alcaravan - Yopal Airport_Yopal_Colombia</t>
  </si>
  <si>
    <t>EYW_Key West International Airport_Key West_United States</t>
  </si>
  <si>
    <t>EZE_Ezeiza International Airport - Ministro Pistarini_Buenos Aires (Ezeiza)_Argentina</t>
  </si>
  <si>
    <t>EZS_Elazığ Airport_Elazığ_Türkiye</t>
  </si>
  <si>
    <t>FAE_Vágar Airport_Vágar_Faroe Islands</t>
  </si>
  <si>
    <t>FO</t>
  </si>
  <si>
    <t>FAI_Fairbanks International Airport_Fairbanks_United States</t>
  </si>
  <si>
    <t>FAO_Faro - Gago Coutinho International Airport_Faro_Portugal</t>
  </si>
  <si>
    <t>FAR_Hector International Airport_Fargo_United States</t>
  </si>
  <si>
    <t>FAT_Fresno Yosemite International Airport_Fresno_United States</t>
  </si>
  <si>
    <t>FAY_Fayetteville Regional Airport - Grannis Field_Fayetteville_United States</t>
  </si>
  <si>
    <t>FBM_Lubumbashi International Airport_Lubumbashi_Congo, The Democratic Republic of the</t>
  </si>
  <si>
    <t>FCA_Glacier Park International Airport_Kalispell_United States</t>
  </si>
  <si>
    <t>FCN_Sea-Airport Cuxhaven/Nordholz / Nordholz Naval Airbase_Wurster NordseekÃ¼ste_Germany</t>
  </si>
  <si>
    <t>FCO_Rome–Fiumicino Leonardo da Vinci International Airport_Rome_Italy</t>
  </si>
  <si>
    <t>FDF_Martinique Aimé Césaire International Airport_Fort-de-France_Martinique</t>
  </si>
  <si>
    <t>MQ</t>
  </si>
  <si>
    <t>FDH_Bodensee Airport Friedrichshafen_Friedrichshafen_Germany</t>
  </si>
  <si>
    <t>FDU_Bandundu Airport_Bandundu_Congo, The Democratic Republic of the</t>
  </si>
  <si>
    <t>FEG_Fergana International Airport_Fergana_Uzbekistan</t>
  </si>
  <si>
    <t>FEN_Fernando de Noronha Airport_Fernando de Noronha_Brazil</t>
  </si>
  <si>
    <t>FEZ_Fes Saïss International Airport_Saïss_Morocco</t>
  </si>
  <si>
    <t>FGU_Fangatau Airport_Fangatau_French Polynesia</t>
  </si>
  <si>
    <t>FIH_Ndjili International Airport_Kinshasa_Congo, The Democratic Republic of the</t>
  </si>
  <si>
    <t>FJR_Fujairah International Airport_Fujairah_United Arab Emirates</t>
  </si>
  <si>
    <t>FKB_Karlsruhe Baden-Baden Airport_Rheinmünster_Germany</t>
  </si>
  <si>
    <t>FKI_Bangoka International Airport_Kisangani_Congo, The Democratic Republic of the</t>
  </si>
  <si>
    <t>FKQ_Fakfak Airport_Fakfak_Indonesia</t>
  </si>
  <si>
    <t>FKS_Fukushima Airport_Sukagawa_Japan</t>
  </si>
  <si>
    <t>FLA_Gustavo Artunduaga Paredes Airport_Florencia_Colombia</t>
  </si>
  <si>
    <t>FLG_Flagstaff Pulliam Airport_Flagstaff_United States</t>
  </si>
  <si>
    <t>FLL_Fort Lauderdale Hollywood International Airport_Fort Lauderdale_United States</t>
  </si>
  <si>
    <t>FLN_Hercílio Luz International Airport_Florianópolis_Brazil</t>
  </si>
  <si>
    <t>FLO_Florence Regional Airport_Florence_United States</t>
  </si>
  <si>
    <t>FLR_Florence Airport, Peretola_Firenze (FI)_Italy</t>
  </si>
  <si>
    <t>FLW_Flores Airport_Santa Cruz das Flores_Portugal</t>
  </si>
  <si>
    <t>FLZ_Dr. Ferdinand Lumban Tobing Airport_Sibolga (Pinangsori)_Indonesia</t>
  </si>
  <si>
    <t>FMA_Formosa National Airport_Formosa_Argentina</t>
  </si>
  <si>
    <t>FMI_Kalemie Airport_Kalemie_Congo, The Democratic Republic of the</t>
  </si>
  <si>
    <t>FMM_Memmingen Allgau Airport_Memmingen_Germany</t>
  </si>
  <si>
    <t>FMO_Münster Osnabrück Airport_Greven_Germany</t>
  </si>
  <si>
    <t>FNA_Lungi International Airport_Freetown (Lungi-Town)_Sierra Leone</t>
  </si>
  <si>
    <t>SL</t>
  </si>
  <si>
    <t>FNC_Cristiano Ronaldo International Airport_Funchal_Portugal</t>
  </si>
  <si>
    <t>FNI_Nîmes–Alès–Camargue–Cévennes Airport_Nîmes/Garons_France</t>
  </si>
  <si>
    <t>FNJ_Pyongyang Sunan International Airport_Pyongyang_Korea, Democratic People's Republic of</t>
  </si>
  <si>
    <t>FNT_Bishop International Airport_Flint_United States</t>
  </si>
  <si>
    <t>FOC_Fuzhou Changle International Airport_Fuzhou (Changle)_China</t>
  </si>
  <si>
    <t>FOD_Fort Dodge Regional Airport_Fort Dodge_United States</t>
  </si>
  <si>
    <t>FOG_Foggia Gino Lisa Airport_Foggia (FG)_Italy</t>
  </si>
  <si>
    <t>FON_La Fortuna Arenal Airport_La Fortuna_Costa Rica</t>
  </si>
  <si>
    <t>CR</t>
  </si>
  <si>
    <t>FOR_Pinto Martins International Airport_Fortaleza_Brazil</t>
  </si>
  <si>
    <t>FPO_Grand Bahama International Airport_Freeport_Bahamas</t>
  </si>
  <si>
    <t>FRA_Frankfurt Main Airport_Frankfurt am Main_Germany</t>
  </si>
  <si>
    <t>FRD_Friday Harbor Airport_Friday Harbor_United States</t>
  </si>
  <si>
    <t>FRL_Forlì–Luigi Ridolfi International Airport_Forlì (FC)_Italy</t>
  </si>
  <si>
    <t>FRO_Florø Airport_Florø_Norway</t>
  </si>
  <si>
    <t>FRW_Phillip Gaonwe Matante International Airport_Francistown_Botswana</t>
  </si>
  <si>
    <t>FSC_Figari Sud-Corse Airport_Figari_France</t>
  </si>
  <si>
    <t>FSD_Sioux Falls Regional Airport_Sioux Falls_United States</t>
  </si>
  <si>
    <t>FSH_Syekh Hamzah Fansyuri Airport_Singkil_Indonesia</t>
  </si>
  <si>
    <t>FSM_Fort Smith Regional Airport_Fort Smith_United States</t>
  </si>
  <si>
    <t>FSP_Saint-Pierre Pointe-Blanche Airport_Saint-Pierre_Saint Pierre and Miquelon</t>
  </si>
  <si>
    <t>PM</t>
  </si>
  <si>
    <t>FSZ_Mount Fuji Shizuoka Airport_Makinohara / Shimada_Japan</t>
  </si>
  <si>
    <t>FTU_Tôlanaro Airport_Tôlanaro_Madagascar</t>
  </si>
  <si>
    <t>FTW_Fort Worth Meacham International Airport_Fort Worth_United States</t>
  </si>
  <si>
    <t>FUE_Fuerteventura Airport_El Matorral_Spain</t>
  </si>
  <si>
    <t>FUG_Fuyang Xiguan Airport_Yingzhou, Fuyang_China</t>
  </si>
  <si>
    <t>FUJ_Fukue Airport_Goto_Japan</t>
  </si>
  <si>
    <t>FUK_Fukuoka Airport_Fukuoka_Japan</t>
  </si>
  <si>
    <t>FUN_Funafuti International Airport_Funafuti_Tuvalu</t>
  </si>
  <si>
    <t>TV</t>
  </si>
  <si>
    <t>FUO_Foshan Shadi Airport_Foshan (Nanhai)_China</t>
  </si>
  <si>
    <t>FWA_Fort Wayne International Airport_Fort Wayne_United States</t>
  </si>
  <si>
    <t>FYJ_Fuyuan Dongji Airport_Fuyuan_China</t>
  </si>
  <si>
    <t>FYN_Fuyun Koktokay Airport_Fuyun_China</t>
  </si>
  <si>
    <t>FYU_Fort Yukon Airport_Fort Yukon_United States</t>
  </si>
  <si>
    <t>GAE_Gabès Matmata International Airport_Gabès_Tunisia</t>
  </si>
  <si>
    <t>GAF_Gafsa Ksar International Airport_Gafsa_Tunisia</t>
  </si>
  <si>
    <t>GAJ_Yamagata Airport_Higashine_Japan</t>
  </si>
  <si>
    <t>GAL_Edward G. Pitka Sr Airport_Galena_United States</t>
  </si>
  <si>
    <t>GAM_Gambell Airport_Gambell_United States</t>
  </si>
  <si>
    <t>GAN_Gan International Airport_Gan_Maldives</t>
  </si>
  <si>
    <t>MV</t>
  </si>
  <si>
    <t>GAQ_Gao International Airport_Gao_Mali</t>
  </si>
  <si>
    <t>GAU_Lokpriya Gopinath Bordoloi International Airport_Guwahati_India</t>
  </si>
  <si>
    <t>GAY_Gaya Airport_Gaya_India</t>
  </si>
  <si>
    <t>GBB_Gabala International Airport_Gabala_Azerbaijan</t>
  </si>
  <si>
    <t>AZ</t>
  </si>
  <si>
    <t>GBE_Sir Seretse Khama International Airport_Gaborone_Botswana</t>
  </si>
  <si>
    <t>GBJ_Marie-Galante Airport_Grand-Bourg_Guadeloupe</t>
  </si>
  <si>
    <t>GP</t>
  </si>
  <si>
    <t>GCC_Northeast Wyoming Regional Airport_Gillette_United States</t>
  </si>
  <si>
    <t>GCH_Gachsaran Airport_Gachsaran_Iran, Islamic Republic of</t>
  </si>
  <si>
    <t>GCI_Guernsey Airport_Saint Peter Port_Guernsey</t>
  </si>
  <si>
    <t>GCK_Garden City Regional Airport_Garden City_United States</t>
  </si>
  <si>
    <t>GCM_Owen Roberts International Airport_George Town_Cayman Islands</t>
  </si>
  <si>
    <t>GCN_Grand Canyon National Park Airport_Grand Canyon - Tusayan_United States</t>
  </si>
  <si>
    <t>GDB_Gondia Airport_Gondia_India</t>
  </si>
  <si>
    <t>GDE_Gode Airport_Gode_Ethiopia</t>
  </si>
  <si>
    <t>GDL_Guadalajara International Airport_Guadalajara_Mexico</t>
  </si>
  <si>
    <t>GDN_Gdańsk Lech Wałęsa Airport_Gdańsk_Poland</t>
  </si>
  <si>
    <t>GDQ_Gondar Airport_Azezo_Ethiopia</t>
  </si>
  <si>
    <t>GDT_JAGS McCartney International Airport_Cockburn Town_Turks and Caicos Islands</t>
  </si>
  <si>
    <t>TC</t>
  </si>
  <si>
    <t>GDV_Dawson Community Airport_Glendive_United States</t>
  </si>
  <si>
    <t>GDX_Sokol Airport_Magadan_Russian Federation</t>
  </si>
  <si>
    <t>GDZ_Gelendzhik Airport_Gelendzhik_Russian Federation</t>
  </si>
  <si>
    <t>GEA_Nouméa Magenta Airport_Nouméa_New Caledonia</t>
  </si>
  <si>
    <t>NC</t>
  </si>
  <si>
    <t>GEC_Lefkoniko Airport / Geçitkale Air Base_Lefkoniko (Geçitkale)_Cyprus</t>
  </si>
  <si>
    <t>GEG_Spokane International Airport_Spokane_United States</t>
  </si>
  <si>
    <t>GEL_Santo Ângelo Airport_Santo Ângelo_Brazil</t>
  </si>
  <si>
    <t>GEO_Cheddi Jagan International Airport_Georgetown_Guyana</t>
  </si>
  <si>
    <t>GY</t>
  </si>
  <si>
    <t>GER_Rafael Cabrera Airport_Nueva Gerona_Cuba</t>
  </si>
  <si>
    <t>GES_General Santos International Airport_General Santos_Philippines</t>
  </si>
  <si>
    <t>GET_Geraldton Airport_Moonyoonooka_Australia</t>
  </si>
  <si>
    <t>GEV_Gällivare Lapland Airport _Gällivare_Sweden</t>
  </si>
  <si>
    <t>GFF_Griffith Airport_Griffith_Australia</t>
  </si>
  <si>
    <t>GFK_Grand Forks International Airport_Grand Forks_United States</t>
  </si>
  <si>
    <t>GGG_East Texas Regional Airport_Longview_United States</t>
  </si>
  <si>
    <t>GGT_Exuma International Airport_Moss Town_Bahamas</t>
  </si>
  <si>
    <t>GGW_Glasgow Valley County Airport Wokal Field_Glasgow_United States</t>
  </si>
  <si>
    <t>GHA_Noumérat – Moufdi Zakaria Airport_El Atteuf_Algeria</t>
  </si>
  <si>
    <t>GHB_Governor's Harbour Airport_Governor's Harbour_Bahamas</t>
  </si>
  <si>
    <t>GHT_Ghat Airport_Ghat_Libya</t>
  </si>
  <si>
    <t>GHV_Brașov-Ghimbav International Airport_Brașov (Ghimbav)_Romania</t>
  </si>
  <si>
    <t>GIB_Gibraltar Airport_Gibraltar_Gibraltar</t>
  </si>
  <si>
    <t>GI</t>
  </si>
  <si>
    <t>GID_Gitega Airport_Gitega_Burundi</t>
  </si>
  <si>
    <t>GIG_Rio Galeão – Tom Jobim International Airport_Rio De Janeiro_Brazil</t>
  </si>
  <si>
    <t>GIL_Gilgit Airport_Gilgit_Pakistan</t>
  </si>
  <si>
    <t>GIS_Gisborne Airport_Gisborne_New Zealand</t>
  </si>
  <si>
    <t>GIZ_Jizan Regional Airport / King Abdullah bin Abdulaziz Airport_Jizan_Saudi Arabia</t>
  </si>
  <si>
    <t>GJA_La Laguna Airport_Guanaja_Honduras</t>
  </si>
  <si>
    <t>HN</t>
  </si>
  <si>
    <t>GJL_Jijel Ferhat Abbas Airport_Tahir_Algeria</t>
  </si>
  <si>
    <t>GJT_Grand Junction Regional Airport_Grand Junction_United States</t>
  </si>
  <si>
    <t>GKA_Goroka Airport_Goronka_Papua New Guinea</t>
  </si>
  <si>
    <t>GKN_Gulkana Airport_Gulkana_United States</t>
  </si>
  <si>
    <t>GLA_Glasgow Airport_Glasgow_United Kingdom</t>
  </si>
  <si>
    <t>GLF_Golfito Airport_Golfito_Costa Rica</t>
  </si>
  <si>
    <t>GLH_Mid Delta Regional Airport_Greenville_United States</t>
  </si>
  <si>
    <t>GLT_Gladstone Airport_Gladstone_Australia</t>
  </si>
  <si>
    <t>GMA_Gemena Airport_Gemena_Congo, The Democratic Republic of the</t>
  </si>
  <si>
    <t>GMB_Gambela Airport_Gambela_Ethiopia</t>
  </si>
  <si>
    <t>GME_Gomel Airport_Gomel_Belarus</t>
  </si>
  <si>
    <t>GMO_Gombe Lawanti International Airport_Gombe_Nigeria</t>
  </si>
  <si>
    <t>GMP_Gimpo International Airport_Seoul_Korea, Republic of</t>
  </si>
  <si>
    <t>GMQ_Guoluo Maqin Airport_Golog (Maqin)_China</t>
  </si>
  <si>
    <t>GNB_Grenoble Alpes Isère Airport_Grenoble_France</t>
  </si>
  <si>
    <t>GND_Maurice Bishop International Airport_Saint George's_Grenada</t>
  </si>
  <si>
    <t>GD</t>
  </si>
  <si>
    <t>GNJ_Ganja International Airport_Ganja_Azerbaijan</t>
  </si>
  <si>
    <t>GNS_Binaka Airport_Gunungsitoli_Indonesia</t>
  </si>
  <si>
    <t>GNV_Gainesville Regional Airport_Gainesville_United States</t>
  </si>
  <si>
    <t>GNY_Şanlıurfa GAP Airport_Şanlıurfa_Türkiye</t>
  </si>
  <si>
    <t>GOA_Genoa Cristoforo Colombo Airport_Genova (GE)_Italy</t>
  </si>
  <si>
    <t>GOH_Nuuk International Airport_Nuuk_Greenland</t>
  </si>
  <si>
    <t>GOI_Goa Dabolim International Airport_Vasco da Gama_India</t>
  </si>
  <si>
    <t>GOJ_Nizhny Novgorod / Strigino International Airport_Nizhny Novgorod_Russian Federation</t>
  </si>
  <si>
    <t>GOM_Goma International Airport_Goma_Congo, The Democratic Republic of the</t>
  </si>
  <si>
    <t>GOP_Gorakhpur Airport_Gorakhpur_India</t>
  </si>
  <si>
    <t>GOQ_Golmud Airport_Golmud_China</t>
  </si>
  <si>
    <t>GOT_Gothenburg-Landvetter Airport_Gothenburg_Sweden</t>
  </si>
  <si>
    <t>GOU_Garoua International Airport_Garoua_Cameroon</t>
  </si>
  <si>
    <t>GOV_Gove Airport_Nhulunbuy_Australia</t>
  </si>
  <si>
    <t>GOX_Manohar International Airport_Mopa_India</t>
  </si>
  <si>
    <t>GPA_Patras Araxos Agamemnon Airport_Patras_Greece</t>
  </si>
  <si>
    <t>GPI_Guapi Airport_Guapi_Colombia</t>
  </si>
  <si>
    <t>GPS_Seymour Galapagos Ecological Airport_Isla Baltra_Ecuador</t>
  </si>
  <si>
    <t>GPT_Gulfport Biloxi International Airport_Gulfport_United States</t>
  </si>
  <si>
    <t>GRB_Austin Straubel International Airport_Green Bay_United States</t>
  </si>
  <si>
    <t>GRI_Central Nebraska Regional Airport_Grand Island_United States</t>
  </si>
  <si>
    <t>GRJ_George Airport_George_South Africa</t>
  </si>
  <si>
    <t>GRK_Killeen Regional Airport / Robert Gray Army Airfield_Fort Cavazos_United States</t>
  </si>
  <si>
    <t>GRO_Girona-Costa Brava Airport_Girona_Spain</t>
  </si>
  <si>
    <t>GRQ_Groningen Airport Eelde_Groningen_Netherlands</t>
  </si>
  <si>
    <t>GRR_Gerald R. Ford International Airport_Grand Rapids_United States</t>
  </si>
  <si>
    <t>GRU_São Paulo/Guarulhos–Governor André Franco Montoro International Airport_São Paulo_Brazil</t>
  </si>
  <si>
    <t>GRV_Akhmat Kadyrov Grozny International Airport_Grozny_Russian Federation</t>
  </si>
  <si>
    <t>GRW_Graciosa Airport_Santa Cruz da Graciosa_Portugal</t>
  </si>
  <si>
    <t>GRX_F.G.L. Airport Granada–Jaén Airport_Granada_Spain</t>
  </si>
  <si>
    <t>GRY_Grímsey Airport_Grímsey_Iceland</t>
  </si>
  <si>
    <t>GRZ_Graz Airport_Feldkirchen bei Graz_Austria</t>
  </si>
  <si>
    <t>AT</t>
  </si>
  <si>
    <t>GSM_Qeshm International Airport_Qeshm(Dayrestan)_Iran, Islamic Republic of</t>
  </si>
  <si>
    <t>GSO_Piedmont Triad International Airport_Greensboro_United States</t>
  </si>
  <si>
    <t>GSP_Greenville-Spartanburg International Airport_Greenville/Greer/Spartanburg_United States</t>
  </si>
  <si>
    <t>GST_Gustavus Airport_Gustavus_United States</t>
  </si>
  <si>
    <t>GSV_Gagarin International Airport_Saratov_Russian Federation</t>
  </si>
  <si>
    <t>GTE_Groote Eylandt Airport_Groote Eylandt_Australia</t>
  </si>
  <si>
    <t>GTF_Great Falls International Airport_Great Falls_United States</t>
  </si>
  <si>
    <t>GTR_Golden Triangle Regional Airport_Columbus/W Point/Starkville_United States</t>
  </si>
  <si>
    <t>GTO_Jalaluddin Airport_Gorontalo-Celebes Island_Indonesia</t>
  </si>
  <si>
    <t>GUA_La Aurora International Airport_Guatemala City_Guatemala</t>
  </si>
  <si>
    <t>GT</t>
  </si>
  <si>
    <t>GUC_Gunnison Crested Butte Regional Airport_Gunnison_United States</t>
  </si>
  <si>
    <t>GUM_Antonio B. Won Pat International Airport_HagÃ¥tÃ±a_Guam</t>
  </si>
  <si>
    <t>GU</t>
  </si>
  <si>
    <t>GUP_Gallup Municipal Airport_Gallup_United States</t>
  </si>
  <si>
    <t>GUR_Gurney Airport_Gurney_Papua New Guinea</t>
  </si>
  <si>
    <t>GUW_Atyrau International Airport_Atyrau_Kazakhstan</t>
  </si>
  <si>
    <t>GVA_Geneva Cointrin International Airport_Geneva_Switzerland</t>
  </si>
  <si>
    <t>GVR_Coronel Altino Machado Airport_Governador Valadares_Brazil</t>
  </si>
  <si>
    <t>GWD_New Gwadar International Airport_Gurandani_Pakistan</t>
  </si>
  <si>
    <t>GWL_Gwalior Airport_Gwalior_India</t>
  </si>
  <si>
    <t>GWT_Westerland Sylt Airport_Sylt_Germany</t>
  </si>
  <si>
    <t>GXF_Seiyun Hadhramaut International Airport_Seiyun_Yemen</t>
  </si>
  <si>
    <t>GXG_Negage Airport_Negage_Angola</t>
  </si>
  <si>
    <t>GXH_Gannan Xiahe Airport_Gannan (Xiahe)_China</t>
  </si>
  <si>
    <t>GYD_Heydar Aliyev International Airport_Baku_Azerbaijan</t>
  </si>
  <si>
    <t>GYE_José Joaquín de Olmedo International Airport_Guayaquil_Ecuador</t>
  </si>
  <si>
    <t>GYM_General José María Yáñez International Airport_Guaymas_Mexico</t>
  </si>
  <si>
    <t>GYN_Santa Genoveva International Airport_Goiânia_Brazil</t>
  </si>
  <si>
    <t>GYS_Guangyuan Panlong Airport_Guangyuan (Lizhou)_China</t>
  </si>
  <si>
    <t>GYU_Guyuan Liupanshan Airport_Guyuan (Yuanzhou)_China</t>
  </si>
  <si>
    <t>GZP_Gazipaşa-Alanya Airport_Gazipaşa_Türkiye</t>
  </si>
  <si>
    <t>GZT_Gaziantep Oğuzeli International Airport_Gaziantep_Türkiye</t>
  </si>
  <si>
    <t>HAC_Hachijojima Airport_Hachijojima_Japan</t>
  </si>
  <si>
    <t>HAD_Halmstad Airport_Halmstad_Sweden</t>
  </si>
  <si>
    <t>HAH_Prince Said Ibrahim International Airport_Moroni_Comoros</t>
  </si>
  <si>
    <t>HAJ_Hannover Airport_Hannover_Germany</t>
  </si>
  <si>
    <t>HAK_Haikou Meilan International Airport_Haikou (Meilan)_China</t>
  </si>
  <si>
    <t>HAM_Hamburg Helmut Schmidt Airport_Hamburg_Germany</t>
  </si>
  <si>
    <t>HAN_Noi Bai International Airport_Hanoi (Soc Son)_Viet Nam</t>
  </si>
  <si>
    <t>HAQ_Hanimaadhoo International Airport_Haa Dhaalu Atoll_Maldives</t>
  </si>
  <si>
    <t>HAS_Ha'il Airport_Ha'il_Saudi Arabia</t>
  </si>
  <si>
    <t>HAU_Haugesund Airport, Karmøy_Karmøy_Norway</t>
  </si>
  <si>
    <t>HAV_José Martí International Airport_Havana_Cuba</t>
  </si>
  <si>
    <t>HBA_Hobart International Airport_Hobart (Cambridge)_Australia</t>
  </si>
  <si>
    <t>HBE_Alexandria International Airport_Alexandria_Egypt</t>
  </si>
  <si>
    <t>HBX_Hubballi Airport_Hubballi_India</t>
  </si>
  <si>
    <t>HCJ_Hechi Jinchengjiang Airport_Hechi (Jinchengjiang)_China</t>
  </si>
  <si>
    <t>HCR_Holy Cross Airport_Holy Cross_United States</t>
  </si>
  <si>
    <t>HCZ_Chenzhou Beihu Airport_Chenzhou_China</t>
  </si>
  <si>
    <t>HDF_Heringsdorf Airport_Zirchow_Germany</t>
  </si>
  <si>
    <t>HDG_Handan Airport_Handan_China</t>
  </si>
  <si>
    <t>HDM_Hamadan Airport_Hamadan_Iran, Islamic Republic of</t>
  </si>
  <si>
    <t>HDN_Yampa Valley Airport_Hayden_United States</t>
  </si>
  <si>
    <t>HDY_Hat Yai International Airport_Hat Yai_Thailand</t>
  </si>
  <si>
    <t>HEA_Herat - Khwaja Abdullah Ansari International Airport_Guzara_Afghanistan</t>
  </si>
  <si>
    <t>AF</t>
  </si>
  <si>
    <t>HEH_Heho Airport_Heho_Myanmar</t>
  </si>
  <si>
    <t>HEK_Heihe Aihui Airport_Heihe_China</t>
  </si>
  <si>
    <t>HEL_Helsinki Vantaa Airport_Helsinki (Vantaa)_Finland</t>
  </si>
  <si>
    <t>HER_Heraklion International Nikos Kazantzakis Airport_Heraklion_Greece</t>
  </si>
  <si>
    <t>HET_Hohhot Baita International Airport_Hohhot_China</t>
  </si>
  <si>
    <t>HFA_Uri Michaeli Haifa International Airport_Haifa_Israel</t>
  </si>
  <si>
    <t>HFE_Hefei Xinqiao International Airport_Hefei_China</t>
  </si>
  <si>
    <t>HFN_Hornafjörður Airport_Höfn_Iceland</t>
  </si>
  <si>
    <t>HFT_Hammerfest Airport_Hammerfest_Norway</t>
  </si>
  <si>
    <t>HGA_Egal International Airport_Hargeisa_Somalia</t>
  </si>
  <si>
    <t>HGH_Hangzhou Xiaoshan International Airport_Hangzhou_China</t>
  </si>
  <si>
    <t>HGN_Mae Hong Son Airport_Mae Hong Son_Thailand</t>
  </si>
  <si>
    <t>HGO_Korhogo Airport_Korhogo_Côte d'Ivoire</t>
  </si>
  <si>
    <t>HGR_Hagerstown Regional Richard A Henson Field_Hagerstown_United States</t>
  </si>
  <si>
    <t>HGU_Mount Hagen Kagamuga Airport_Mount Hagen_Papua New Guinea</t>
  </si>
  <si>
    <t>HHH_Hilton Head Airport_Hilton Head Island_United States</t>
  </si>
  <si>
    <t>HHN_Frankfurt-Hahn Airport_Frankfurt am Main (Lautzenhausen)_Germany</t>
  </si>
  <si>
    <t>HHQ_Hua Hin Airport_Hua Hin_Thailand</t>
  </si>
  <si>
    <t>HHR_Jack Northrop Field Hawthorne Municipal Airport_Hawthorne_United States</t>
  </si>
  <si>
    <t>HIA_Huai'an Lianshui Airport_Huai'an_China</t>
  </si>
  <si>
    <t>HIB_Range Regional Airport_Hibbing_United States</t>
  </si>
  <si>
    <t>HID_Horn Island Airport_Horn_Australia</t>
  </si>
  <si>
    <t>HII_Lake Havasu City Airport_Lake Havasu City_United States</t>
  </si>
  <si>
    <t>HIJ_Hiroshima Airport_Hiroshima_Japan</t>
  </si>
  <si>
    <t>HIN_Sacheon Airport / Sacheon Air Base_Sacheon_Korea, Republic of</t>
  </si>
  <si>
    <t>HIR_Honiara International Airport_Honiara_Solomon Islands</t>
  </si>
  <si>
    <t>SB</t>
  </si>
  <si>
    <t>HJJ_Huaihua Zhijiang Airport_Huaihua_China</t>
  </si>
  <si>
    <t>HKD_Hakodate Airport_Hakodate_Japan</t>
  </si>
  <si>
    <t>HKG_Hong Kong International Airport_Hong Kong_Hong Kong</t>
  </si>
  <si>
    <t>HK</t>
  </si>
  <si>
    <t>HKN_Hoskins Airport_Kimbe_Papua New Guinea</t>
  </si>
  <si>
    <t>HKT_Phuket International Airport_Phuket_Thailand</t>
  </si>
  <si>
    <t>HLA_Lanseria International Airport_Johannesburg_South Africa</t>
  </si>
  <si>
    <t>HLD_Hulunbuir Hailar Airport_Hailar_China</t>
  </si>
  <si>
    <t>HLE_Saint Helena International Airport_Jamestown_Saint Helena, Ascension and Tristan da Cunha</t>
  </si>
  <si>
    <t>HLN_Helena Regional Airport_Helena_United States</t>
  </si>
  <si>
    <t>HLP_Halim Perdanakusuma International Airport_Jakarta_Indonesia</t>
  </si>
  <si>
    <t>HLZ_Hamilton International Airport_Hamilton_New Zealand</t>
  </si>
  <si>
    <t>HMA_Khanty Mansiysk Airport_Khanty-Mansiysk_Russian Federation</t>
  </si>
  <si>
    <t>HMB_Sohag International Airport_Suhaj_Egypt</t>
  </si>
  <si>
    <t>HME_Hassi Messaoud-Oued Irara Krim Belkacem Airport_Hassi Messaoud_Algeria</t>
  </si>
  <si>
    <t>HMI_Hami Airport_Hami_China</t>
  </si>
  <si>
    <t>HMO_General Ignacio L. Pesqueira International Airport_Hermosillo_Mexico</t>
  </si>
  <si>
    <t>HMS_Haji Muhammad Sidik Airport_Muara Teweh_Indonesia</t>
  </si>
  <si>
    <t>HNA_Iwate Hanamaki Airport_Hanamaki_Japan</t>
  </si>
  <si>
    <t>HND_Tokyo Haneda International Airport_Tokyo_Japan</t>
  </si>
  <si>
    <t>HNL_Daniel K. Inouye International Airport_Honolulu, Oahu_United States</t>
  </si>
  <si>
    <t>HNM_Hana Airport_Hana_United States</t>
  </si>
  <si>
    <t>HNS_Haines Airport_Haines_United States</t>
  </si>
  <si>
    <t>HOB_Lea County Regional Airport_Hobbs_United States</t>
  </si>
  <si>
    <t>HOF_Al-Ahsa International Airport_Hofuf_Saudi Arabia</t>
  </si>
  <si>
    <t>HOG_Frank Pais International Airport_Holguin_Cuba</t>
  </si>
  <si>
    <t>HOI_Hao Airport_Otepa_French Polynesia</t>
  </si>
  <si>
    <t>HOM_Homer Airport_Homer_United States</t>
  </si>
  <si>
    <t>HOR_Horta Airport_Horta_Portugal</t>
  </si>
  <si>
    <t>HOT_Memorial Field Airport_Hot Springs_United States</t>
  </si>
  <si>
    <t>HOU_William P. Hobby Airport_Houston_United States</t>
  </si>
  <si>
    <t>HOV_Ørsta–Volda Airport, Hovden_Ørsta_Norway</t>
  </si>
  <si>
    <t>HPA_Lifuka Island Airport_Lifuka_Tonga</t>
  </si>
  <si>
    <t>TO</t>
  </si>
  <si>
    <t>HPG_Shennongjia Hongping Airport_Shennongjia (Hongping)_China</t>
  </si>
  <si>
    <t>HPH_Cat Bi International Airport_Haiphong (Hai An)_Viet Nam</t>
  </si>
  <si>
    <t>HPN_Westchester County Airport_White Plains_United States</t>
  </si>
  <si>
    <t>HQL_Tashikuergan Hongqilafu Airport_Tashikuergan_China</t>
  </si>
  <si>
    <t>HRB_Harbin Taiping International Airport_Harbin_China</t>
  </si>
  <si>
    <t>HRG_Hurghada International Airport_Hurghada_Egypt</t>
  </si>
  <si>
    <t>HRI_Mattala Rajapaksa International Airport_Mattala_Sri Lanka</t>
  </si>
  <si>
    <t>HRL_Valley International Airport_Harlingen_United States</t>
  </si>
  <si>
    <t>HRO_Boone County Airport_Harrison_United States</t>
  </si>
  <si>
    <t>HSA_Hazrat Sultan International Airport_Türkistan_Kazakhstan</t>
  </si>
  <si>
    <t>HSC_Shaoguan Danxia Airport_Shaoguan_China</t>
  </si>
  <si>
    <t>HSG_Kyushu Saga International Airport_Saga_Japan</t>
  </si>
  <si>
    <t>HSL_Huslia Airport_Huslia_United States</t>
  </si>
  <si>
    <t>HSN_Zhoushan Putuoshan International Airport_Zhoushan_China</t>
  </si>
  <si>
    <t>HSR_Rajkot International Airport_Rajkot_India</t>
  </si>
  <si>
    <t>HSS_Maharaja Agrasen International Airport_Hisar_India</t>
  </si>
  <si>
    <t>HSV_Huntsville International Airport_Huntsville_United States</t>
  </si>
  <si>
    <t>HTA_Chita-Kadala International Airport_Chita_Russian Federation</t>
  </si>
  <si>
    <t>HTG_Khatanga Airport_Khatanga_Russian Federation</t>
  </si>
  <si>
    <t>HTI_Hamilton Island Airport_Hamilton Island_Australia</t>
  </si>
  <si>
    <t>HTN_Hotan Airport_Hotan_China</t>
  </si>
  <si>
    <t>HTS_Tri-State Airport / Milton J. Ferguson Field_Huntington_United States</t>
  </si>
  <si>
    <t>HTT_Huatugou Airport_Mengnai_China</t>
  </si>
  <si>
    <t>HTY_Hatay Airport_Antakya_Türkiye</t>
  </si>
  <si>
    <t>HUH_Huahine-Fare Airport_Fare_French Polynesia</t>
  </si>
  <si>
    <t>HUI_Phu Bai International Airport_Huế_Viet Nam</t>
  </si>
  <si>
    <t>HUN_Hualien Chiashan Airport_Hualien City_Taiwan, Province of China</t>
  </si>
  <si>
    <t>HUO_Holingol Huolinhe Airport_Holingol_China</t>
  </si>
  <si>
    <t>HUU_Alferez Fap David Figueroa Fernandini Airport_Huánuco_Peru</t>
  </si>
  <si>
    <t>HUX_Bahías de Huatulco International Airport_Huatulco_Mexico</t>
  </si>
  <si>
    <t>HUY_Humberside Airport_Grimsby, Lincolnshire_United Kingdom</t>
  </si>
  <si>
    <t>HUZ_Huizhou Pingtan Airport_Huizhou (Pingtan)_China</t>
  </si>
  <si>
    <t>HVB_Hervey Bay Airport_Hervey Bay_Australia</t>
  </si>
  <si>
    <t>HVD_Khovd Airport_Khovd_Mongolia</t>
  </si>
  <si>
    <t>HVG_Honningsvåg Airport, Valan_Honningsvåg_Norway</t>
  </si>
  <si>
    <t>HVN_Tweed New Haven Airport_New Haven_United States</t>
  </si>
  <si>
    <t>HVR_Havre City County Airport_Havre_United States</t>
  </si>
  <si>
    <t>HWR_Halwara International Airport_Halwara_India</t>
  </si>
  <si>
    <t>HYA_Cape Cod Gateway Airport_Hyannis_United States</t>
  </si>
  <si>
    <t>HYD_Rajiv Gandhi International Airport_Hyderabad_India</t>
  </si>
  <si>
    <t>HYN_Taizhou Luqiao Airport_Taizhou (Luqiao)_China</t>
  </si>
  <si>
    <t>HYS_Hays Regional Airport_Hays_United States</t>
  </si>
  <si>
    <t>HZA_Heze Mudan Airport_Heze (Dingtao)_China</t>
  </si>
  <si>
    <t>HZG_Hanzhong Chenggu Airport_Hanzhong (Chenggu)_China</t>
  </si>
  <si>
    <t>HZH_Liping Airport_Liping_China</t>
  </si>
  <si>
    <t>IAA_Igarka Airport_Igarka_Russian Federation</t>
  </si>
  <si>
    <t>IAD_Washington Dulles International Airport_Dulles_United States</t>
  </si>
  <si>
    <t>IAG_Niagara Falls International Airport_Niagara Falls_United States</t>
  </si>
  <si>
    <t>IAH_George Bush Intercontinental Airport_Houston_United States</t>
  </si>
  <si>
    <t>IAM_Zarzaitine – In Aménas Airport_In Aménas_Algeria</t>
  </si>
  <si>
    <t>IAN_Bob Baker Memorial Airport_Kiana_United States</t>
  </si>
  <si>
    <t>IAR_Golden Ring Yaroslavl International Airport_Tunoshna_Russian Federation</t>
  </si>
  <si>
    <t>IAS_Iași International Airport_Iași_Romania</t>
  </si>
  <si>
    <t>IBA_Ibadan Airport_Ibadan_Nigeria</t>
  </si>
  <si>
    <t>IBE_Perales Airport_Ibagué_Colombia</t>
  </si>
  <si>
    <t>IBR_Ibaraki International Airport_Omitama_Japan</t>
  </si>
  <si>
    <t>IBZ_Ibiza Airport_Ibiza (Eivissa)_Spain</t>
  </si>
  <si>
    <t>ICN_Incheon International Airport_Seoul_Korea, Republic of</t>
  </si>
  <si>
    <t>ICT_Wichita Dwight D. Eisenhower National Airport_Wichita_United States</t>
  </si>
  <si>
    <t>IDA_Idaho Falls Regional Airport_Idaho Falls_United States</t>
  </si>
  <si>
    <t>IDR_Devi Ahilya Bai Holkar International Airport_Indore_India</t>
  </si>
  <si>
    <t>IEG_Zielona Gora Airport_Nowe Kramsko_Poland</t>
  </si>
  <si>
    <t>IEV_Ihor Sikorsky Kyiv International Airport (Zhuliany)_Kyiv_Ukraine</t>
  </si>
  <si>
    <t>IFJ_Ísafjörður Airport_Ísafjörður_Iceland</t>
  </si>
  <si>
    <t>IFN_Isfahan Shahid Beheshti International Airport_Isfahan_Iran, Islamic Republic of</t>
  </si>
  <si>
    <t>IFO_Ivano-Frankivsk International Airport_Ivano-Frankivsk_Ukraine</t>
  </si>
  <si>
    <t>IGA_Inagua Airport_Matthew Town_Bahamas</t>
  </si>
  <si>
    <t>IGD_Iğdır Airport_Iğdır_Türkiye</t>
  </si>
  <si>
    <t>IGR_Cataratas del Iguazú International Airport_Puerto Iguazu_Argentina</t>
  </si>
  <si>
    <t>IGT_Magas Airport_Sunzha_Russian Federation</t>
  </si>
  <si>
    <t>IGU_Cataratas International Airport_Foz do Iguaçu_Brazil</t>
  </si>
  <si>
    <t>IJK_Izhevsk Airport_Izhevsk_Russian Federation</t>
  </si>
  <si>
    <t>IKA_Imam Khomeini International Airport_Tehran_Iran, Islamic Republic of</t>
  </si>
  <si>
    <t>IKI_Iki Airport_Iki_Japan</t>
  </si>
  <si>
    <t>IKS_Tiksi Airport_Tiksi_Russian Federation</t>
  </si>
  <si>
    <t>IKT_Irkutsk International Airport_Irkutsk_Russian Federation</t>
  </si>
  <si>
    <t>IKU_Issyk-Kul International Airport_Tamchy_Kyrgyzstan</t>
  </si>
  <si>
    <t>ILD_Lleida-Alguaire Airport_Lleida_Spain</t>
  </si>
  <si>
    <t>ILG_Wilmington Airport_Wilmington_United States</t>
  </si>
  <si>
    <t>ILI_Iliamna Airport_Iliamna_United States</t>
  </si>
  <si>
    <t>ILM_Wilmington International Airport_Wilmington_United States</t>
  </si>
  <si>
    <t>ILO_Iloilo International Airport_Cabatuan_Philippines</t>
  </si>
  <si>
    <t>ILP_Île des Pins Airport_Île des Pins_New Caledonia</t>
  </si>
  <si>
    <t>ILQ_General Jorge Fernandez Maldon Airport_Ilo_Peru</t>
  </si>
  <si>
    <t>ILR_General Tunde Idiagbon International Airport_Ilorin/Ogbomosho_Nigeria</t>
  </si>
  <si>
    <t>ILS_Ilopango International Airport_San Salvador_El Salvador</t>
  </si>
  <si>
    <t>SV</t>
  </si>
  <si>
    <t>ILY_Islay Airport_Isle of Islay, Argyll and Bute_United Kingdom</t>
  </si>
  <si>
    <t>IMF_Bir Tikendrajit International Airport_Imphal_India</t>
  </si>
  <si>
    <t>IMP_Prefeito Renato Moreira Airport_Imperatriz_Brazil</t>
  </si>
  <si>
    <t>IMT_Ford Airport_Kingsford_United States</t>
  </si>
  <si>
    <t>INC_Yinchuan Hedong International Airport_Yinchuan_China</t>
  </si>
  <si>
    <t>IND_Indianapolis International Airport_Indianapolis_United States</t>
  </si>
  <si>
    <t>INH_Inhambane Airport_Inhambane_Mozambique</t>
  </si>
  <si>
    <t>INI_Niš Constantine the Great Airport_Niš_Serbia</t>
  </si>
  <si>
    <t>INL_Falls International Airport_International Falls_United States</t>
  </si>
  <si>
    <t>INN_Innsbruck Airport_Innsbruck_Austria</t>
  </si>
  <si>
    <t>INU_Nauru International Airport_Yaren_Nauru</t>
  </si>
  <si>
    <t>NR</t>
  </si>
  <si>
    <t>INV_Inverness Airport_Inverness_United Kingdom</t>
  </si>
  <si>
    <t>INZ_In Salah Airport_In Salah_Algeria</t>
  </si>
  <si>
    <t>IOA_Ioannina King Pyrrhus National Airport_Ioannina_Greece</t>
  </si>
  <si>
    <t>IOM_Isle of Man Airport_Castletown_Isle of Man</t>
  </si>
  <si>
    <t>IM</t>
  </si>
  <si>
    <t>IOS_Bahia - Jorge Amado Airport_Ilhéus_Brazil</t>
  </si>
  <si>
    <t>IPC_Mataveri International Airport_Isla De Pascua_Chile</t>
  </si>
  <si>
    <t>IPH_Sultan Azlan Shah Airport_Ipoh_Malaysia</t>
  </si>
  <si>
    <t>IPI_San Luis Airport_Ipiales_Colombia</t>
  </si>
  <si>
    <t>IPL_Imperial County Airport_Imperial_United States</t>
  </si>
  <si>
    <t>IPN_Usiminas Airport_Ipatinga_Brazil</t>
  </si>
  <si>
    <t>IPT_Williamsport Regional Airport_Williamsport_United States</t>
  </si>
  <si>
    <t>IQM_Qiemo Yudu Airport_Qiemo_China</t>
  </si>
  <si>
    <t>IQN_Qingyang Xifeng Airport_Qingyang (Xifeng)_China</t>
  </si>
  <si>
    <t>IQQ_Diego Aracena International Airport_Iquique_Chile</t>
  </si>
  <si>
    <t>IQT_Coronel FAP Francisco Secada Vignetta International Airport_Iquitos_Peru</t>
  </si>
  <si>
    <t>IRG_Lockhart River Airport_Lockhart River_Australia</t>
  </si>
  <si>
    <t>IRJ_Capitan V A Almonacid Airport_La Rioja_Argentina</t>
  </si>
  <si>
    <t>IRK_Kirksville Regional Airport_Kirksville_United States</t>
  </si>
  <si>
    <t>IRP_Matari Airport_Isiro_Congo, The Democratic Republic of the</t>
  </si>
  <si>
    <t>ISA_Mount Isa Airport_Mount Isa_Australia</t>
  </si>
  <si>
    <t>ISB_Islamabad International Airport_Attock_Pakistan</t>
  </si>
  <si>
    <t>ISE_SÃ¼leyman Demirel International Airport_Isparta_Türkiye</t>
  </si>
  <si>
    <t>ISG_New Ishigaki Airport_Ishigaki_Japan</t>
  </si>
  <si>
    <t>ISK_Nashik International Airport_Nashik_India</t>
  </si>
  <si>
    <t>ISP_Long Island MacArthur Airport_Islip_United States</t>
  </si>
  <si>
    <t>IST_Istanbul Airport_Istanbul_Türkiye</t>
  </si>
  <si>
    <t>ISU_Sulaymaniyah International Airport_Sulaymaniyah_Iraq</t>
  </si>
  <si>
    <t>ITB_Itaituba Airport_Itaituba_Brazil</t>
  </si>
  <si>
    <t>ITH_Ithaca Tompkins Regional Airport_Ithaca_United States</t>
  </si>
  <si>
    <t>ITM_Osaka Itami International Airport_Osaka_Japan</t>
  </si>
  <si>
    <t>ITO_Hilo International Airport_Hilo_United States</t>
  </si>
  <si>
    <t>IUE_Niue International Airport_Alofi_Niue</t>
  </si>
  <si>
    <t>NU</t>
  </si>
  <si>
    <t>IVC_Invercargill Airport_Invercargill_New Zealand</t>
  </si>
  <si>
    <t>IVL_Ivalo Airport_Ivalo_Finland</t>
  </si>
  <si>
    <t>IWA_Ivanovo South Airport_Ivanovo_Russian Federation</t>
  </si>
  <si>
    <t>IWJ_Iwami Airport_Masuda_Japan</t>
  </si>
  <si>
    <t>IWK_Iwakuni Kintaikyo Airport_Iwakuni_Japan</t>
  </si>
  <si>
    <t>IXA_Agartala - Maharaja Bir Bikram Airport_Agartala_India</t>
  </si>
  <si>
    <t>IXB_Bagdogra Airport_Siliguri_India</t>
  </si>
  <si>
    <t>IXC_Shaheed Bhagat Singh International Airport_Chandigarh_India</t>
  </si>
  <si>
    <t>IXD_Prayagraj Airport_Allahabad_India</t>
  </si>
  <si>
    <t>IXE_Mangaluru International Airport_Mangaluru_India</t>
  </si>
  <si>
    <t>IXG_Belagavi Airport_Belgaum_India</t>
  </si>
  <si>
    <t>IXI_Lilabari North Lakhimpur Airport_Lilabari_India</t>
  </si>
  <si>
    <t>IXJ_Jammu Airport_Jammu_India</t>
  </si>
  <si>
    <t>IXK_Keshod Airport_Keshod_India</t>
  </si>
  <si>
    <t>IXL_Leh Kushok Bakula Rimpochee Airport_Leh_India</t>
  </si>
  <si>
    <t>IXM_Madurai Airport_Madurai_India</t>
  </si>
  <si>
    <t>IXP_Pathankot Airport_Pathankot_India</t>
  </si>
  <si>
    <t>IXR_Birsa Munda Airport_Ranchi_India</t>
  </si>
  <si>
    <t>IXS_Silchar Airport_Silchar_India</t>
  </si>
  <si>
    <t>IXU_Aurangabad Airport_Aurangabad_India</t>
  </si>
  <si>
    <t>IXY_Kandla Airport_Kandla_India</t>
  </si>
  <si>
    <t>IXZ_Veer Savarkar International Airport / INS Utkrosh_Port Blair_India</t>
  </si>
  <si>
    <t>IZA_Presidente Itamar Franco Airport_Juiz de Fora_Brazil</t>
  </si>
  <si>
    <t>IZO_Izumo Enmusubi Airport_Izumo_Japan</t>
  </si>
  <si>
    <t>IZT_General Antonio Cárdenas Rodríguez National Airport / Ixtepec Air Base_Ixtepec_Mexico</t>
  </si>
  <si>
    <t>JAC_Jackson Hole Airport_Jackson_United States</t>
  </si>
  <si>
    <t>JAE_Shumba Airport_Jaén_Peru</t>
  </si>
  <si>
    <t>JAF_Jaffna International Airport_Jaffna_Sri Lanka</t>
  </si>
  <si>
    <t>JAI_Jaipur International Airport_Jaipur_India</t>
  </si>
  <si>
    <t>JAN_Jackson-Medgar Wiley Evers International Airport_Jackson_United States</t>
  </si>
  <si>
    <t>JAU_Francisco Carle Airport_Jauja_Peru</t>
  </si>
  <si>
    <t>JAV_Ilulissat Airport_Ilulissat_Greenland</t>
  </si>
  <si>
    <t>JAX_Jacksonville International Airport_Jacksonville_United States</t>
  </si>
  <si>
    <t>JBB_Notohadinegoro Airport_Jember_Indonesia</t>
  </si>
  <si>
    <t>JBQ_La Isabela International Airport_La Isabela_Dominican Republic</t>
  </si>
  <si>
    <t>JBR_Jonesboro Municipal Airport_Jonesboro_United States</t>
  </si>
  <si>
    <t>JCL_České Budějovice South Bohemian Airport_České Budějovice_Czechia</t>
  </si>
  <si>
    <t>JDF_Francisco de Assis Airport_Juiz de Fora_Brazil</t>
  </si>
  <si>
    <t>JDH_Jodhpur Airport_Jodhpur_India</t>
  </si>
  <si>
    <t>JDZ_Jingdezhen Luojia Airport_Jingdezhen_China</t>
  </si>
  <si>
    <t>JED_King Abdulaziz International Airport_Jeddah_Saudi Arabia</t>
  </si>
  <si>
    <t>JEE_Jérémie Airport_Carrefour Sanon_Haiti</t>
  </si>
  <si>
    <t>JEG_Aasiaat Airport_Aasiaat_Greenland</t>
  </si>
  <si>
    <t>JER_Jersey Airport_St. Peter_Jersey</t>
  </si>
  <si>
    <t>JE</t>
  </si>
  <si>
    <t>JGA_Jamnagar Airport_Jamnagar_India</t>
  </si>
  <si>
    <t>JGD_Daxing'anling Elunchun Airport_Jiagedaqi_China</t>
  </si>
  <si>
    <t>JGN_Jiayuguan International Airport_Jiayuguan_China</t>
  </si>
  <si>
    <t>JGS_Jinggangshan Airport_Ji'an_China</t>
  </si>
  <si>
    <t>JHB_Senai International Airport_Johor Bahru_Malaysia</t>
  </si>
  <si>
    <t>JHG_Xishuangbanna Gasa International Airport_Jinghong (Gasa)_China</t>
  </si>
  <si>
    <t>JHM_Kapalua Airport_Lahaina_United States</t>
  </si>
  <si>
    <t>JHS_Sisimiut Airport_Sisimiut_Greenland</t>
  </si>
  <si>
    <t>JIB_Djibouti-Ambouli Airport_Djibouti City_Djibouti</t>
  </si>
  <si>
    <t>DJ</t>
  </si>
  <si>
    <t>JIJ_Gerad Wilwal International Airport_Jijiga_Ethiopia</t>
  </si>
  <si>
    <t>JIM_Jimma Airport_Jimma_Ethiopia</t>
  </si>
  <si>
    <t>JIQ_Qianjiang Wulingshan Airport_Qianjiang_China</t>
  </si>
  <si>
    <t>JJD_Comandante Ariston Pessoa Airport_Cruz_Brazil</t>
  </si>
  <si>
    <t>JJN_Quanzhou Jinjiang International Airport_Quanzhou_China</t>
  </si>
  <si>
    <t>JKG_Jönköping Airport _Jönköping_Sweden</t>
  </si>
  <si>
    <t>JKH_Chios Island National Airport_Chios Island_Greece</t>
  </si>
  <si>
    <t>JKR_Janakpur Airport_Janakpur_Nepal</t>
  </si>
  <si>
    <t>JLN_Joplin Regional Airport_Joplin_United States</t>
  </si>
  <si>
    <t>JLR_Jabalpur Airport_Jabalpur_India</t>
  </si>
  <si>
    <t>JMJ_Lancang Jingmai Airport_Pu'er (Lancang)_China</t>
  </si>
  <si>
    <t>JMK_Mykonos Island National Airport_Mykonos_Greece</t>
  </si>
  <si>
    <t>JMS_Jamestown Regional Airport_Jamestown_United States</t>
  </si>
  <si>
    <t>JMU_Jiamusi Songjiang International Airport_Jiamusi_China</t>
  </si>
  <si>
    <t>JNB_O.R. Tambo International Airport_Johannesburg_South Africa</t>
  </si>
  <si>
    <t>JNG_Jining Da'an Airport_Jining_China</t>
  </si>
  <si>
    <t>JNH_Jiaxing Nanhu Airport_Xiuzhou, Hangzhou_China</t>
  </si>
  <si>
    <t>JNU_Juneau International Airport_Juneau_United States</t>
  </si>
  <si>
    <t>JNZ_Jinzhou Bay Airport_Jinzhou (Linghai)_China</t>
  </si>
  <si>
    <t>JOE_Joensuu Airport_Joensuu_Finland</t>
  </si>
  <si>
    <t>JOG_Adisutjipto International Airport_Yogyakarta_Indonesia</t>
  </si>
  <si>
    <t>JOI_Lauro Carneiro de Loyola Airport_Joinville_Brazil</t>
  </si>
  <si>
    <t>JOL_Jolo Airport_Jolo_Philippines</t>
  </si>
  <si>
    <t>JOS_Yakubu Gowon Airport_Jos_Nigeria</t>
  </si>
  <si>
    <t>JPA_Presidente Castro Pinto International Airport_João Pessoa_Brazil</t>
  </si>
  <si>
    <t>JRH_Jorhat Airport_Jorhat_India</t>
  </si>
  <si>
    <t>JRO_Kilimanjaro International Airport_Arusha_Tanzania, United Republic of</t>
  </si>
  <si>
    <t>JSH_Sitia Airport_Crete Island_Greece</t>
  </si>
  <si>
    <t>JSI_Skiathos Island National Airport_Skiathos_Greece</t>
  </si>
  <si>
    <t>JSJ_Jiansanjiang Shidi Airport_Jiansanjiang_China</t>
  </si>
  <si>
    <t>JSR_Jessore Airport_Jashore (Jessore)_Bangladesh</t>
  </si>
  <si>
    <t>JST_John Murtha Johnstown Cambria County Airport_Johnstown_United States</t>
  </si>
  <si>
    <t>JTC_Bauru/Arealva–Moussa Nakhal Tobias State Airport_Bauru_Brazil</t>
  </si>
  <si>
    <t>JTR_Santorini International Airport_Santorini Island_Greece</t>
  </si>
  <si>
    <t>JUB_Juba International Airport_Juba_South Sudan</t>
  </si>
  <si>
    <t>SS</t>
  </si>
  <si>
    <t>JUJ_Gobernador Horacio Guzman International Airport_San Salvador de Jujuy_Argentina</t>
  </si>
  <si>
    <t>JUL_Inca Manco Capac International Airport_Juliaca_Peru</t>
  </si>
  <si>
    <t>JUZ_Quzhou Airport_Quzhou (Kezheng)_China</t>
  </si>
  <si>
    <t>JXA_Jixi Xingkaihu Airport_Jixi_China</t>
  </si>
  <si>
    <t>JYV_Jyväskylä Airport_Jyväskylä Maalaiskunta_Finland</t>
  </si>
  <si>
    <t>JZH_Jiuzhai Huanglong Airport_Ngawa (Songpan)_China</t>
  </si>
  <si>
    <t>KAB_Kariba Airport_Kariba_Zimbabwe</t>
  </si>
  <si>
    <t>KAC_Qamishli International Airport_Qamishli_Syrian Arab Republic</t>
  </si>
  <si>
    <t>KAD_Kaduna International Airport_Kaduna_Nigeria</t>
  </si>
  <si>
    <t>KAI_Kaieteur Airport_Kaieteur Falls_Guyana</t>
  </si>
  <si>
    <t>KAJ_Kajaani Airport_Kajaani_Finland</t>
  </si>
  <si>
    <t>KAN_Mallam Aminu Kano International Airport_Kano_Nigeria</t>
  </si>
  <si>
    <t>KAO_Kuusamo Airport_Kuusamo_Finland</t>
  </si>
  <si>
    <t>KAT_Kaitaia Airport_Awanui_New Zealand</t>
  </si>
  <si>
    <t>KAW_Kawthoung Airport_Kawthoung_Myanmar</t>
  </si>
  <si>
    <t>KBL_Kabul International Airport_Kabul_Afghanistan</t>
  </si>
  <si>
    <t>KBR_Sultan Ismail Petra Airport_Kota Baharu_Malaysia</t>
  </si>
  <si>
    <t>KBU_Gusti Syamsir Alam Airport_Stagen_Indonesia</t>
  </si>
  <si>
    <t>KBV_Krabi International Airport_Krabi_Thailand</t>
  </si>
  <si>
    <t>KCH_Kuching International Airport_Kuching_Malaysia</t>
  </si>
  <si>
    <t>KCM_Kahramanmaraş Airport_Kahramanmaraş_Türkiye</t>
  </si>
  <si>
    <t>KCT_Koggala Airport_Galle_Sri Lanka</t>
  </si>
  <si>
    <t>KCZ_Kochi Ryoma Airport_Nankoku_Japan</t>
  </si>
  <si>
    <t>KDH_Ahmad Shah Baba International Airport_Kandahar_Afghanistan</t>
  </si>
  <si>
    <t>KDI_Haluoleo Airport_Kendari_Indonesia</t>
  </si>
  <si>
    <t>KDL_Kärdla Airport_Kärdla_Estonia</t>
  </si>
  <si>
    <t>KDM_Kaadedhdhoo Airport_Huvadhu Atoll_Maldives</t>
  </si>
  <si>
    <t>KDO_Kadhdhoo Airport_Kadhdhoo_Maldives</t>
  </si>
  <si>
    <t>KDU_Skardu International Airport_Skardu_Pakistan</t>
  </si>
  <si>
    <t>KEF_Keflavik International Airport_Reykjavík_Iceland</t>
  </si>
  <si>
    <t>KEJ_Alexei Leonov Kemerovo International Airport_Kemerovo_Russian Federation</t>
  </si>
  <si>
    <t>KEM_Kemi-Tornio Airport_Kemi / Tornio_Finland</t>
  </si>
  <si>
    <t>KEP_Nepalgunj Airport_Nepalgunj_Nepal</t>
  </si>
  <si>
    <t>KER_Ayatollah Hashemi Rafsanjani International Airport_Kerman_Iran, Islamic Republic of</t>
  </si>
  <si>
    <t>KET_Kengtung Airport_Kengtung_Myanmar</t>
  </si>
  <si>
    <t>KGA_Kananga Airport_Kananga_Congo, The Democratic Republic of the</t>
  </si>
  <si>
    <t>KGD_Khrabrovo Airport_Kaliningrad_Russian Federation</t>
  </si>
  <si>
    <t>KGF_Sary-Arka Airport_Karaganda_Kazakhstan</t>
  </si>
  <si>
    <t>KGI_Kalgoorlie Boulder Airport_Broadwood_Australia</t>
  </si>
  <si>
    <t>KGL_Kigali International Airport_Kigali_Rwanda</t>
  </si>
  <si>
    <t>RW</t>
  </si>
  <si>
    <t>KGP_Kogalym International Airport_Kogalym_Russian Federation</t>
  </si>
  <si>
    <t>KGS_Kos International Airport "Ippokratis"_Kos Island_Greece</t>
  </si>
  <si>
    <t>KGT_Kangding Airport_Garzê (Kangding)_China</t>
  </si>
  <si>
    <t>KHE_Kherson International Airport_Kherson_Ukraine</t>
  </si>
  <si>
    <t>KHG_Kashgar Laining International Airport_Kashgar_China</t>
  </si>
  <si>
    <t>KHH_Kaohsiung International Airport_Kaohsiung (Xiaogang)_Taiwan, Province of China</t>
  </si>
  <si>
    <t>KHI_Jinnah International Airport_Karachi_Pakistan</t>
  </si>
  <si>
    <t>KHK_Khark Airport_Khark_Iran, Islamic Republic of</t>
  </si>
  <si>
    <t>KHN_Nanchang Changbei International Airport_Nanchang_China</t>
  </si>
  <si>
    <t>KHS_Khasab Airport_Khasab_Oman</t>
  </si>
  <si>
    <t>OM</t>
  </si>
  <si>
    <t>KHT_Khost International Airport_Khost_Afghanistan</t>
  </si>
  <si>
    <t>KHV_Khabarovsk Novy Airport_Khabarovsk_Russian Federation</t>
  </si>
  <si>
    <t>KIH_Kish International Airport_Kish Island_Iran, Islamic Republic of</t>
  </si>
  <si>
    <t>KIJ_Niigata Airport_Niigata_Japan</t>
  </si>
  <si>
    <t>KIK_Kirkuk International Airport_Kirkuk_Iraq</t>
  </si>
  <si>
    <t>KIM_Kimberley Airport_Kimberley_South Africa</t>
  </si>
  <si>
    <t>KIN_Norman Manley International Airport_Kingston_Jamaica</t>
  </si>
  <si>
    <t>JM</t>
  </si>
  <si>
    <t>KIR_Kerry Airport_Farranfore_Ireland</t>
  </si>
  <si>
    <t>KIS_Kisumu International Airport_Kisumu_Kenya</t>
  </si>
  <si>
    <t>KIX_Kansai International Airport_Osaka_Japan</t>
  </si>
  <si>
    <t>KJA_Krasnoyarsk International Airport_Krasnoyarsk_Russian Federation</t>
  </si>
  <si>
    <t>KJB_Kurnool Airport_Orvakal_India</t>
  </si>
  <si>
    <t>KJH_Kaili Huangping Airport_Kaili  (Huangping)_China</t>
  </si>
  <si>
    <t>KJI_Burqin Kanas Airport_Burqin_China</t>
  </si>
  <si>
    <t>KJT_Kertajati International Airport_Kertajati_Indonesia</t>
  </si>
  <si>
    <t>KKC_Khon Kaen Airport_Khon Kaen_Thailand</t>
  </si>
  <si>
    <t>KKE_Kerikeri Airport_Kerikeri_New Zealand</t>
  </si>
  <si>
    <t>KKJ_Kitakyushu Airport_Kitakyushu_Japan</t>
  </si>
  <si>
    <t>KKN_Kirkenes Airport, Høybuktmoen_Kirkenes_Norway</t>
  </si>
  <si>
    <t>KKR_Kaukura Airport_Raitahiti_French Polynesia</t>
  </si>
  <si>
    <t>KKS_Kashan Airport_Kashan_Iran, Islamic Republic of</t>
  </si>
  <si>
    <t>KKW_Kikwit Airport_Kikwit_Congo, The Democratic Republic of the</t>
  </si>
  <si>
    <t>KKX_Kikai Airport_Kikai_Japan</t>
  </si>
  <si>
    <t>KLH_Kolhapur Airport_Kolhapur_India</t>
  </si>
  <si>
    <t>KLO_Kalibo International Airport_Kalibo_Philippines</t>
  </si>
  <si>
    <t>KLP_Seruyan Kuala Pembuang Airport_Seruyan_Indonesia</t>
  </si>
  <si>
    <t>KLR_Kalmar Airport_Kalmar_Sweden</t>
  </si>
  <si>
    <t>KLU_Klagenfurt Airport_Klagenfurt am Wörthersee_Austria</t>
  </si>
  <si>
    <t>KLV_Karlovy Vary Airport_Karlovy Vary_Czechia</t>
  </si>
  <si>
    <t>KLW_Klawock Airport_Klawock_United States</t>
  </si>
  <si>
    <t>KLX_Kalamata Airport_Kalamata_Greece</t>
  </si>
  <si>
    <t>KMA_Kerema Airport_Kerema_Papua New Guinea</t>
  </si>
  <si>
    <t>KMC_King Khaled Military City Airport_King Khaled Military City_Saudi Arabia</t>
  </si>
  <si>
    <t>KME_Kamembe Airport_Kamembe_Rwanda</t>
  </si>
  <si>
    <t>KMG_Kunming Changshui International Airport_Kunming_China</t>
  </si>
  <si>
    <t>KMI_Miyazaki Airport_Miyazaki_Japan</t>
  </si>
  <si>
    <t>KMJ_Kumamoto Airport_Kumamoto_Japan</t>
  </si>
  <si>
    <t>KMQ_Komatsu Airport / JASDF Komatsu Air Base_Kanazawa_Japan</t>
  </si>
  <si>
    <t>KMS_Prempeh I International Airport_Kumasi_Ghana</t>
  </si>
  <si>
    <t>KMW_Kostroma Sokerkino Airport_Kostroma_Russian Federation</t>
  </si>
  <si>
    <t>KND_Kindu Airport_Kindu_Congo, The Democratic Republic of the</t>
  </si>
  <si>
    <t>KNG_Utarom Airport_Kaimana_Indonesia</t>
  </si>
  <si>
    <t>KNH_Kinmen Airport_Shang-I_Taiwan, Province of China</t>
  </si>
  <si>
    <t>KNO_Kualanamu International Airport_Beringin_Indonesia</t>
  </si>
  <si>
    <t>KNQ_Koné Airport_Koné_New Caledonia</t>
  </si>
  <si>
    <t>KNX_East Kimberley Regional (Kununurra) Airport_Kununurra_Australia</t>
  </si>
  <si>
    <t>KOA_Ellison Onizuka Kona International Airport at Keāhole_Kailua-Kona_United States</t>
  </si>
  <si>
    <t>KOE_El Tari Airport_Kupang_Indonesia</t>
  </si>
  <si>
    <t>KOI_Kirkwall Airport_Kirkwall, Orkney Islands_United Kingdom</t>
  </si>
  <si>
    <t>KOJ_Kagoshima Airport_Kagoshima_Japan</t>
  </si>
  <si>
    <t>KOK_Kokkola-Pietarsaari Airport_Kokkola / Kruunupyy_Finland</t>
  </si>
  <si>
    <t>KOP_Nakhon Phanom Airport_Nakhon Phanom_Thailand</t>
  </si>
  <si>
    <t>KOS_Sihanouk International Airport_Preah Sihanouk_Cambodia</t>
  </si>
  <si>
    <t>KOV_Kokshetau International Airport_Kokshetau_Kazakhstan</t>
  </si>
  <si>
    <t>KPO_Pohang Airport (G-815/K-3)_Pohang_Korea, Republic of</t>
  </si>
  <si>
    <t>KPW_Keperveem Airport_Keperveem_Russian Federation</t>
  </si>
  <si>
    <t>KQH_Kishangarh Airport Ajmer_Ajmer (Kishangarh)_India</t>
  </si>
  <si>
    <t>KQT_Bokhtar International Airport_Bokhtar_Tajikistan</t>
  </si>
  <si>
    <t>KRF_Höga Kusten Airport_Nyland_Sweden</t>
  </si>
  <si>
    <t>KRK_Kraków John Paul II International Airport_Balice_Poland</t>
  </si>
  <si>
    <t>KRL_Korla Licheng Airport_Korla_China</t>
  </si>
  <si>
    <t>KRN_Kiruna Airport_Kiruna_Sweden</t>
  </si>
  <si>
    <t>KRO_Kurgan Airport_Kurgan_Russian Federation</t>
  </si>
  <si>
    <t>KRP_Midtjyllands Airport / Air Base Karup_Karup_Denmark</t>
  </si>
  <si>
    <t>KRR_Krasnodar Pashkovsky International Airport_Krasnodar_Russian Federation</t>
  </si>
  <si>
    <t>KRS_Kristiansand Airport_Kristiansand(Kjevik)_Norway</t>
  </si>
  <si>
    <t>KRT_Khartoum International Airport_Khartoum_Sudan</t>
  </si>
  <si>
    <t>KRW_Turkmenbaşy International Airport_Turkmenbaşy_Turkmenistan</t>
  </si>
  <si>
    <t>KSA_Kosrae International Airport_Okat_Micronesia, Federated States of</t>
  </si>
  <si>
    <t>FM</t>
  </si>
  <si>
    <t>KSC_Košice International Airport_Košice_Slovakia</t>
  </si>
  <si>
    <t>KSD_Karlstad Airport_Karlstad_Sweden</t>
  </si>
  <si>
    <t>KSF_Kassel Airport_Calden_Germany</t>
  </si>
  <si>
    <t>KSH_Shahid Ashrafi Esfahani Airport_Kermanshah_Iran, Islamic Republic of</t>
  </si>
  <si>
    <t>KSL_Kassala Airport_Kassala_Sudan</t>
  </si>
  <si>
    <t>KSN_Kostanay International Airport_Kostanay_Kazakhstan</t>
  </si>
  <si>
    <t>KSR_Selayar - Haji Aroeppala Airport_Benteng_Indonesia</t>
  </si>
  <si>
    <t>KSU_Kristiansund Airport, Kvernberget_Kvernberget_Norway</t>
  </si>
  <si>
    <t>KSY_Kars Airport_Kars_Türkiye</t>
  </si>
  <si>
    <t>KSZ_Kotlas Airport_Kotlas_Russian Federation</t>
  </si>
  <si>
    <t>KTA_Karratha Airport_Karratha_Australia</t>
  </si>
  <si>
    <t>KTD_Kitadaito Airport_Kitadaitōjima_Japan</t>
  </si>
  <si>
    <t>KTG_Rahadi Osman Airport_Ketapang_Indonesia</t>
  </si>
  <si>
    <t>KTI_Techo International Airport_Phnom Penh (Boeng Khyang)_Cambodia</t>
  </si>
  <si>
    <t>KTM_Tribhuvan International Airport_Kathmandu_Nepal</t>
  </si>
  <si>
    <t>KTN_Ketchikan International Airport_Ketchikan_United States</t>
  </si>
  <si>
    <t>KTP_Tinson Pen Airport_Tinson Pen_Jamaica</t>
  </si>
  <si>
    <t>KTT_Kittilä International Airport_Kittilä_Finland</t>
  </si>
  <si>
    <t>KTW_Katowice Wojciech Korfanty International Airport_Katowice_Poland</t>
  </si>
  <si>
    <t>KUA_Kuantan Airport_Kuantan_Malaysia</t>
  </si>
  <si>
    <t>KUF_Kurumoch International Airport_Samara_Russian Federation</t>
  </si>
  <si>
    <t>KUH_Kushiro Airport_Kushiro_Japan</t>
  </si>
  <si>
    <t>KUL_Kuala Lumpur International Airport_Sepang_Malaysia</t>
  </si>
  <si>
    <t>KUM_Yakushima Airport_Yakushima_Japan</t>
  </si>
  <si>
    <t>KUN_Kaunas International Airport_Kaunas_Lithuania</t>
  </si>
  <si>
    <t>LT</t>
  </si>
  <si>
    <t>KUO_Kuopio Airport_Kuopio / SiilinjÃ¤rvi_Finland</t>
  </si>
  <si>
    <t>KUS_Kulusuk Airport_Kulusuk_Greenland</t>
  </si>
  <si>
    <t>KUT_David the Builder Kutaisi International Airport_Kopitnari_Georgia</t>
  </si>
  <si>
    <t>KUU_Kullu Manali Airport_Bhuntar_India</t>
  </si>
  <si>
    <t>KUV_Gunsan Airport / Gunsan Air Base_Gunsan_Korea, Republic of</t>
  </si>
  <si>
    <t>KVA_Kavala Alexander the Great International Airport_Kavala_Greece</t>
  </si>
  <si>
    <t>KVG_Kavieng Airport_Kavieng_Papua New Guinea</t>
  </si>
  <si>
    <t>KVO_Morava Airport_Kraljevo_Serbia</t>
  </si>
  <si>
    <t>KVX_Pobedilovo Airport_Kirov_Russian Federation</t>
  </si>
  <si>
    <t>KWA_Bucholz Army Air Field_Kwajalein_Marshall Islands</t>
  </si>
  <si>
    <t>MH</t>
  </si>
  <si>
    <t>KWB_Dewadaru Airport_Karimunjawa_Indonesia</t>
  </si>
  <si>
    <t>KWE_Guiyang Longdongbao International Airport_Guiyang (Nanming)_China</t>
  </si>
  <si>
    <t>KWG_Kryvyi Rih International Airport_Kryvyi Rih_Ukraine</t>
  </si>
  <si>
    <t>KWI_Kuwait International Airport_Kuwait City_Kuwait</t>
  </si>
  <si>
    <t>KW</t>
  </si>
  <si>
    <t>KWJ_Gwangju Airport_Gwangju_Korea, Republic of</t>
  </si>
  <si>
    <t>KWL_Guilin Liangjiang International Airport_Guilin (Lingui)_China</t>
  </si>
  <si>
    <t>KWM_Kowanyama Airport_Kowanyama_Australia</t>
  </si>
  <si>
    <t>KWZ_Kolwezi Airport_Kolwezi_Congo, The Democratic Republic of the</t>
  </si>
  <si>
    <t>KXB_Sangia Nibandera Airport_Kolaka_Indonesia</t>
  </si>
  <si>
    <t>KXK_Komsomolsk-on-Amur Airport_Komsomolsk-on-Amur_Russian Federation</t>
  </si>
  <si>
    <t>KYA_Konya Airport_Konya_Türkiye</t>
  </si>
  <si>
    <t>KYD_Lanyu Airport_Orchid Island_Taiwan, Province of China</t>
  </si>
  <si>
    <t>KYP_Kyaukpyu Airport_Kyaukpyu_Myanmar</t>
  </si>
  <si>
    <t>KYS_Kayes Dag Dag Airport_Kayes_Mali</t>
  </si>
  <si>
    <t>KYZ_Kyzyl Airport_Kyzyl_Russian Federation</t>
  </si>
  <si>
    <t>KZI_Kozani National Airport Filippos_Kozani_Greece</t>
  </si>
  <si>
    <t>KZN_Kazan International Airport_Kazan_Russian Federation</t>
  </si>
  <si>
    <t>KZO_Korkyt Ata International Airport_Kyzylorda_Kazakhstan</t>
  </si>
  <si>
    <t>LAD_Quatro de Fevereiro International Airport_Luanda_Angola</t>
  </si>
  <si>
    <t>LAE_Nadzab Tomodachi International Airport_Lae_Papua New Guinea</t>
  </si>
  <si>
    <t>LAF_Purdue University Airport_West Lafayette_United States</t>
  </si>
  <si>
    <t>LAJ_Lages Airport_Lages_Brazil</t>
  </si>
  <si>
    <t>LAL_Lakeland Linder International Airport_Lakeland_United States</t>
  </si>
  <si>
    <t>LAN_Capital Region International Airport_Lansing_United States</t>
  </si>
  <si>
    <t>LAO_Laoag International Airport_Laoag City_Philippines</t>
  </si>
  <si>
    <t>LAP_Manuel Márquez de León International Airport_La Paz_Mexico</t>
  </si>
  <si>
    <t>LAQ_Al Abraq International Airport_Al Albraq_Libya</t>
  </si>
  <si>
    <t>LAR_Laramie Regional Airport_Laramie_United States</t>
  </si>
  <si>
    <t>LAS_Harry Reid International Airport_Las Vegas_United States</t>
  </si>
  <si>
    <t>LAU_Manda Airport_Lamu_Kenya</t>
  </si>
  <si>
    <t>LAW_Lawton Fort Sill Regional Airport_Lawton_United States</t>
  </si>
  <si>
    <t>LAX_Los Angeles International Airport_Los Angeles_United States</t>
  </si>
  <si>
    <t>LBA_Leeds Bradford Airport_Leeds, West Yorkshire_United Kingdom</t>
  </si>
  <si>
    <t>LBB_Lubbock Preston Smith International Airport_Lubbock_United States</t>
  </si>
  <si>
    <t>LBC_Lübeck Blankensee Airport_Lübeck_Germany</t>
  </si>
  <si>
    <t>LBD_Khujand International Airport_Khujand_Tajikistan</t>
  </si>
  <si>
    <t>LBE_Arnold Palmer Regional Airport_Latrobe_United States</t>
  </si>
  <si>
    <t>LBF_North Platte Regional Airport Lee Bird Field_North Platte_United States</t>
  </si>
  <si>
    <t>LBG_Paris-Le Bourget International Airport_Paris_France</t>
  </si>
  <si>
    <t>LBL_Liberal Mid-America Regional Airport_Liberal_United States</t>
  </si>
  <si>
    <t>LBS_Labasa Airport_Labasa_Fiji</t>
  </si>
  <si>
    <t>FJ</t>
  </si>
  <si>
    <t>LBU_Labuan Airport_Labuan_Malaysia</t>
  </si>
  <si>
    <t>LBV_Libreville Leon M'ba International Airport_Libreville_Gabon</t>
  </si>
  <si>
    <t>GA</t>
  </si>
  <si>
    <t>LBW_Yuvai Semaring Airport_Long Bawan_Indonesia</t>
  </si>
  <si>
    <t>LCA_Larnaca International Airport_Larnaca_Cyprus</t>
  </si>
  <si>
    <t>LCE_Golosón International Airport_La Ceiba_Honduras</t>
  </si>
  <si>
    <t>LCG_A Coruña Airport_Culleredo_Spain</t>
  </si>
  <si>
    <t>LCH_Lake Charles Regional Airport_Lake Charles_United States</t>
  </si>
  <si>
    <t>LCJ_Łódź Władysław Reymont Airport_Łódź_Poland</t>
  </si>
  <si>
    <t>LCK_Rickenbacker International Airport_Columbus_United States</t>
  </si>
  <si>
    <t>LCX_Liancheng Guanzhishan Airport_Longyan (Liancheng)_China</t>
  </si>
  <si>
    <t>LCY_London City Airport_London_United Kingdom</t>
  </si>
  <si>
    <t>LDB_Governor José Richa Airport_Londrina_Brazil</t>
  </si>
  <si>
    <t>LDE_Tarbes–Lourdes–Pyrénées Airport_Tarbes/Lourdes/Pyrénées_France</t>
  </si>
  <si>
    <t>LDS_Yichun Lindu Airport_Yichun_China</t>
  </si>
  <si>
    <t>LDU_Lahad Datu Airport_Lahad Datu_Malaysia</t>
  </si>
  <si>
    <t>LDX_Saint-Laurent-du-Maroni Airport_Saint-Laurent-du-Maroni_French Guiana</t>
  </si>
  <si>
    <t>LDY_City of Derry Airport_Derry, Derry and Strabane_United Kingdom</t>
  </si>
  <si>
    <t>LEA_Learmonth Airport_Exmouth_Australia</t>
  </si>
  <si>
    <t>LEB_Lebanon Municipal Airport_Lebanon_United States</t>
  </si>
  <si>
    <t>LED_Pulkovo Airport_St. Petersburg_Russian Federation</t>
  </si>
  <si>
    <t>LEI_Almería Airport_Almería_Spain</t>
  </si>
  <si>
    <t>LEJ_Leipzig/Halle Airport_Schkeuditz_Germany</t>
  </si>
  <si>
    <t>LEN_León International Airport_La Virgen Del Camino_Spain</t>
  </si>
  <si>
    <t>LET_Alfredo Vásquez Cobo International Airport_Leticia_Colombia</t>
  </si>
  <si>
    <t>LEU_Pirineus - la Seu d'Urgel Airport_La Seu d'Urgell Pyrenees and Andorra_Spain</t>
  </si>
  <si>
    <t>LEX_Blue Grass Airport_Lexington_United States</t>
  </si>
  <si>
    <t>LFM_Lamerd Airport_Lamerd_Iran, Islamic Republic of</t>
  </si>
  <si>
    <t>LFQ_Linfen Yaodu Airport_Linfen (Yaodu)_China</t>
  </si>
  <si>
    <t>LFT_Lafayette Regional Airport_Lafayette_United States</t>
  </si>
  <si>
    <t>LFW_Lomé–Tokoin International Airport_Lomé_Togo</t>
  </si>
  <si>
    <t>TG</t>
  </si>
  <si>
    <t>LGA_LaGuardia Airport_New York_United States</t>
  </si>
  <si>
    <t>LGB_Long Beach International Airport_Long Beach_United States</t>
  </si>
  <si>
    <t>LGG_Liège Airport_Grâce-Hollogne_Belgium</t>
  </si>
  <si>
    <t>LGI_Deadman's Cay Airport_Deadman's Cay_Bahamas</t>
  </si>
  <si>
    <t>LGK_Langkawi International Airport_Langkawi_Malaysia</t>
  </si>
  <si>
    <t>LGW_London Gatwick Airport_London_United Kingdom</t>
  </si>
  <si>
    <t>LHE_Allama Iqbal International Airport_Lahore_Pakistan</t>
  </si>
  <si>
    <t>LHR_London Heathrow Airport_London_United Kingdom</t>
  </si>
  <si>
    <t>LHS_Las Heras Airport_Las Heras_Argentina</t>
  </si>
  <si>
    <t>LHW_Lanzhou Zhongchuan International Airport_Lanzhou (Yongdeng)_China</t>
  </si>
  <si>
    <t>LIF_Lifou Airport_Lifou_New Caledonia</t>
  </si>
  <si>
    <t>LIG_Limoges Airport_Limoges/Bellegarde_France</t>
  </si>
  <si>
    <t>LIH_Lihue Airport_Lihue, Kauai_United States</t>
  </si>
  <si>
    <t>LIL_Lille Airport_Lesquin_France</t>
  </si>
  <si>
    <t>LIM_Jorge Chávez International Airport_Lima_Peru</t>
  </si>
  <si>
    <t>LIN_Milano Linate Airport_Segrate (MI)_Italy</t>
  </si>
  <si>
    <t>LIO_Limón International Airport_Limón_Costa Rica</t>
  </si>
  <si>
    <t>LIR_Daniel Oduber Quirós International Airport_Liberia_Costa Rica</t>
  </si>
  <si>
    <t>LIS_Lisbon Humberto Delgado Airport_Lisbon_Portugal</t>
  </si>
  <si>
    <t>LIT_Bill &amp; Hillary Clinton National Airport/Adams Field_Little Rock_United States</t>
  </si>
  <si>
    <t>LIW_Loikaw Airport_Loikaw_Myanmar</t>
  </si>
  <si>
    <t>LJG_Lijiang Sanyi International Airport_Lijiang_China</t>
  </si>
  <si>
    <t>LJU_Ljubljana Jože Pučnik Airport_Zgornji Brnik_Slovenia</t>
  </si>
  <si>
    <t>SI</t>
  </si>
  <si>
    <t>LKA_Larantuka Gewayentana Airport_Tiwatobi_Indonesia</t>
  </si>
  <si>
    <t>LKL_Lakselv Airport, Banak_Lakselv_Norway</t>
  </si>
  <si>
    <t>LKM_Bolaang Mongondow Airport_Lolak_Indonesia</t>
  </si>
  <si>
    <t>LKN_Leknes Airport_Leknes_Norway</t>
  </si>
  <si>
    <t>LKO_Chaudhary Charan Singh International Airport_Lucknow_India</t>
  </si>
  <si>
    <t>LLA_Luleå Airport_Luleå_Sweden</t>
  </si>
  <si>
    <t>LLF_Yongzhou Lingling Airport_Yongzhou_China</t>
  </si>
  <si>
    <t>LLO_Bua - Palopo Lagaligo Airport_Palopo_Indonesia</t>
  </si>
  <si>
    <t>LLV_Lüliang Dawu Airport_Lüliang_China</t>
  </si>
  <si>
    <t>LLW_Kamuzu International Airport_Lumbadzi_Malawi</t>
  </si>
  <si>
    <t>LME_Le Mans-Arnage Airport_Le Mans, Sarthe_France</t>
  </si>
  <si>
    <t>LMM_Valle del Fuerte International Airport_Los Mochis_Mexico</t>
  </si>
  <si>
    <t>LMN_Limbang Airport_Limbang_Malaysia</t>
  </si>
  <si>
    <t>LMP_Lampedusa Airport_Lampedusa_Italy</t>
  </si>
  <si>
    <t>LNJ_Lincang Boshang Airport_Lincang_China</t>
  </si>
  <si>
    <t>LNK_Lincoln Airport_Lincoln_United States</t>
  </si>
  <si>
    <t>LNL_Longnan Chengzhou Airport_Longnan (Cheng)_China</t>
  </si>
  <si>
    <t>LNO_Leonora Airport_Leonora_Australia</t>
  </si>
  <si>
    <t>LNS_Lancaster Airport_Lancaster_United States</t>
  </si>
  <si>
    <t>LNY_Lanai Airport_Lanai City_United States</t>
  </si>
  <si>
    <t>LNZ_Linz-Hörsching Airport_Linz_Austria</t>
  </si>
  <si>
    <t>LOP_Lombok International Airport_Mataram (Pujut, Lombok Tengah)_Indonesia</t>
  </si>
  <si>
    <t>LOS_Murtala Muhammed International Airport_Lagos_Nigeria</t>
  </si>
  <si>
    <t>LPA_Gran Canaria Airport_Gran Canaria Island_Spain</t>
  </si>
  <si>
    <t>LPB_El Alto International Airport_La Paz / El Alto_Bolivia, Plurinational State of</t>
  </si>
  <si>
    <t>LPF_Liupanshui Yuezhao Airport_Liupanshui (Zhongshan)_China</t>
  </si>
  <si>
    <t>LPI_Linköping City Airport _Linköping_Sweden</t>
  </si>
  <si>
    <t>LPK_Lipetsk Airport_Lipetsk_Russian Federation</t>
  </si>
  <si>
    <t>LPL_Liverpool John Lennon Airport_Liverpool_United Kingdom</t>
  </si>
  <si>
    <t>LPP_Lappeenranta Airport_Lappeenranta_Finland</t>
  </si>
  <si>
    <t>LPQ_Luang Phabang International Airport_Luang Phabang_Lao People's Democratic Republic</t>
  </si>
  <si>
    <t>LA</t>
  </si>
  <si>
    <t>LPU_Long Apung Airport_Long Apung-Borneo Island_Indonesia</t>
  </si>
  <si>
    <t>LRD_Laredo International Airport_Laredo_United States</t>
  </si>
  <si>
    <t>LRE_Longreach Airport_Longreach_Australia</t>
  </si>
  <si>
    <t>LRH_La Rochelle Île de Ré Airport_La Rochelle_France</t>
  </si>
  <si>
    <t>LRM_Casa De Campo International Airport_La Romana_Dominican Republic</t>
  </si>
  <si>
    <t>LRR_Lar Airport_Lar_Iran, Islamic Republic of</t>
  </si>
  <si>
    <t>LRT_Lorient South Brittany (Bretagne Sud) Airport_Lorient/Lann-Bihoué_France</t>
  </si>
  <si>
    <t>LRU_Las Cruces International Airport_Las Cruces_United States</t>
  </si>
  <si>
    <t>LSC_La Florida Airport_La Serena-Coquimbo_Chile</t>
  </si>
  <si>
    <t>LSE_La Crosse Regional Airport_La Crosse_United States</t>
  </si>
  <si>
    <t>LSH_Lashio Airport_Lashio_Myanmar</t>
  </si>
  <si>
    <t>LSI_Sumburgh Airport_Lerwick, Shetland_United Kingdom</t>
  </si>
  <si>
    <t>LSP_Josefa Camejo International Airport_Paraguaná_Venezuela, Bolivarian Republic of</t>
  </si>
  <si>
    <t>LST_Launceston Airport_Launceston (Western Junction)_Australia</t>
  </si>
  <si>
    <t>LSW_Malikus Saleh Airport_Lhok Seumawe-Sumatra Island_Indonesia</t>
  </si>
  <si>
    <t>LSY_Lismore Airport_Lismore_Australia</t>
  </si>
  <si>
    <t>LTD_Ghadames Airport_Ghadames_Libya</t>
  </si>
  <si>
    <t>LTI_Altai Airport_Altai_Mongolia</t>
  </si>
  <si>
    <t>LTK_Latakia International Airport_Latakia_Syrian Arab Republic</t>
  </si>
  <si>
    <t>LTM_Lethem Airport_Lethem_Guyana</t>
  </si>
  <si>
    <t>LTN_London Luton Airport_Luton, Luton_United Kingdom</t>
  </si>
  <si>
    <t>LTO_Loreto International Airport_Loreto_Mexico</t>
  </si>
  <si>
    <t>LTU_Murod Kond Airport_Latur_India</t>
  </si>
  <si>
    <t>LUD_Luderitz Airport_Luderitz_Namibia</t>
  </si>
  <si>
    <t>LUG_Lugano Airport_Agno_Switzerland</t>
  </si>
  <si>
    <t>LUK_Cincinnati Municipal Airport Lunken Field_Cincinnati_United States</t>
  </si>
  <si>
    <t>LUM_Dehong Mangshi International Airport_Dehong (Mangshi)_China</t>
  </si>
  <si>
    <t>LUN_Kenneth Kaunda International Airport_Lusaka_Zambia</t>
  </si>
  <si>
    <t>ZM</t>
  </si>
  <si>
    <t>LUQ_Brigadier Mayor D Cesar Raul Ojeda Airport_San Luis_Argentina</t>
  </si>
  <si>
    <t>LUR_Cape Lisburne LRRS Airport_Cape Lisburne_United States</t>
  </si>
  <si>
    <t>LUV_Karel Sadsuitubun Airport_Langgur_Indonesia</t>
  </si>
  <si>
    <t>LUX_Luxembourg-Findel International Airport_Luxembourg_Luxembourg</t>
  </si>
  <si>
    <t>LU</t>
  </si>
  <si>
    <t>LUZ_Lublin Airport_Lublin_Poland</t>
  </si>
  <si>
    <t>LVI_Harry Mwanga Nkumbula International Airport_Livingstone_Zambia</t>
  </si>
  <si>
    <t>LWB_Greenbrier Valley Airport_Lewisburg_United States</t>
  </si>
  <si>
    <t>LWN_Shirak International Airport_Gyumri_Armenia</t>
  </si>
  <si>
    <t>LWO_Lviv International Airport_Lviv_Ukraine</t>
  </si>
  <si>
    <t>LWS_Lewiston Nez Perce County Airport_Lewiston_United States</t>
  </si>
  <si>
    <t>LXA_Lhasa Gonggar International Airport_Shannan (Gonggar)_China</t>
  </si>
  <si>
    <t>LXR_Luxor International Airport_Luxor_Egypt</t>
  </si>
  <si>
    <t>LYA_Luoyang Beijiao Airport_Luoyang (Laocheng)_China</t>
  </si>
  <si>
    <t>LYC_Lycksele Airport_Lycksele_Sweden</t>
  </si>
  <si>
    <t>LYG_Lianyungang Huaguoshan International Airport_Lianyungang_China</t>
  </si>
  <si>
    <t>LYH_Lynchburg Regional Airport - Preston Glenn Field_Lynchburg_United States</t>
  </si>
  <si>
    <t>LYI_Linyi Qiyang Airport_Linyi (Hedong)_China</t>
  </si>
  <si>
    <t>LYP_Faisalabad International Airport_Faisalabad_Pakistan</t>
  </si>
  <si>
    <t>LYR_Svalbard Airport, Longyear_Longyearbyen_Norway</t>
  </si>
  <si>
    <t>LYS_Lyon Saint-Exupéry Airport_Colombier-Saugnieu, Rhône_France</t>
  </si>
  <si>
    <t>LZG_Langzhong Gucheng Airport_Nanchong (Langzhong)_China</t>
  </si>
  <si>
    <t>LZH_Liuzhou Bailian Airport / Bailian Air Base_Liuzhou (Liujiang)_China</t>
  </si>
  <si>
    <t>LZN_Matsu Nangan Airport_Matsu (Nangan)_Taiwan, Province of China</t>
  </si>
  <si>
    <t>LZO_Luzhou Yunlong Airport_Luzhou (Yunlong)_China</t>
  </si>
  <si>
    <t>LZY_Nyingchi Mainling Airport_Nyingchi (Mainling)_China</t>
  </si>
  <si>
    <t>MAA_Chennai International Airport_Chennai_India</t>
  </si>
  <si>
    <t>MAB_João Correa da Rocha Airport_Marabá_Brazil</t>
  </si>
  <si>
    <t>MAD_Adolfo Suárez Madrid–Barajas Airport_Madrid_Spain</t>
  </si>
  <si>
    <t>MAF_Midland International Air and Space Port_Midland_United States</t>
  </si>
  <si>
    <t>MAG_Madang Airport_Madang_Papua New Guinea</t>
  </si>
  <si>
    <t>MAH_Menorca Airport_Mahón (Maó)_Spain</t>
  </si>
  <si>
    <t>MAJ_Marshall Islands International Airport_Majuro Atoll_Marshall Islands</t>
  </si>
  <si>
    <t>MAK_Malakal International Airport_Malakal_South Sudan</t>
  </si>
  <si>
    <t>MAM_General Servando Canales International Airport_Matamoros_Mexico</t>
  </si>
  <si>
    <t>MAN_Manchester Airport_Manchester, Greater Manchester_United Kingdom</t>
  </si>
  <si>
    <t>MAO_Eduardo Gomes International Airport_Manaus_Brazil</t>
  </si>
  <si>
    <t>MAR_La Chinita International Airport_Maracaibo_Venezuela, Bolivarian Republic of</t>
  </si>
  <si>
    <t>MAS_Momote Airport_Manus Island_Papua New Guinea</t>
  </si>
  <si>
    <t>MAZ_Eugenio Maria De Hostos Airport_Mayaguez_Puerto Rico</t>
  </si>
  <si>
    <t>MBA_Moi International Airport_Mombasa_Kenya</t>
  </si>
  <si>
    <t>MBD_Mmabatho International Airport_Mafeking_South Africa</t>
  </si>
  <si>
    <t>MBE_Monbetsu Airport_Monbetsu_Japan</t>
  </si>
  <si>
    <t>MBI_Songwe Airport_Mbeya_Tanzania, United Republic of</t>
  </si>
  <si>
    <t>MBJ_Sangster International Airport_Montego Bay_Jamaica</t>
  </si>
  <si>
    <t>MBS_MBS International Airport_Freeland_United States</t>
  </si>
  <si>
    <t>MBT_Moises R. Espinosa Airport_Masbate_Philippines</t>
  </si>
  <si>
    <t>MBW_Melbourne Moorabbin Airport_Melbourne_Australia</t>
  </si>
  <si>
    <t>MBX_Maribor Edvard Rusjan Airport_Maribor_Slovenia</t>
  </si>
  <si>
    <t>MCE_Merced Regional Macready Field_Merced_United States</t>
  </si>
  <si>
    <t>MCG_McGrath Airport_McGrath_United States</t>
  </si>
  <si>
    <t>MCI_Kansas City International Airport_Kansas City_United States</t>
  </si>
  <si>
    <t>MCK_McCook Ben Nelson Regional Airport_McCook_United States</t>
  </si>
  <si>
    <t>MCN_Middle Georgia Regional Airport_Macon_United States</t>
  </si>
  <si>
    <t>MCO_Orlando International Airport_Orlando_United States</t>
  </si>
  <si>
    <t>MCP_Macapá - Alberto Alcolumbre International Airport_Macapá_Brazil</t>
  </si>
  <si>
    <t>MCT_Muscat International Airport_Muscat/Seeb_Oman</t>
  </si>
  <si>
    <t>MCW_Mason City Municipal Airport_Mason City_United States</t>
  </si>
  <si>
    <t>MCX_Makhachkala Uytash International Airport_Makhachkala_Russian Federation</t>
  </si>
  <si>
    <t>MCY_Sunshine Coast Airport_Maroochydore_Australia</t>
  </si>
  <si>
    <t>MCZ_Zumbi dos Palmares International Airport_MaceiÃ³_Brazil</t>
  </si>
  <si>
    <t>MDC_Sam Ratulangi International Airport_Manado_Indonesia</t>
  </si>
  <si>
    <t>MDE_Jose Maria Córdova International Airport_Medellín_Colombia</t>
  </si>
  <si>
    <t>MDG_Mudanjiang Hailang International Airport_Mudanjiang_China</t>
  </si>
  <si>
    <t>MDI_Makurdi Airport_Makurdi_Nigeria</t>
  </si>
  <si>
    <t>MDK_Mbandaka Airport_Mbandaka_Congo, The Democratic Republic of the</t>
  </si>
  <si>
    <t>MDL_Mandalay International Airport_Mandalay_Myanmar</t>
  </si>
  <si>
    <t>MDQ_Ástor Piazzola International Airport_Mar del Plata_Argentina</t>
  </si>
  <si>
    <t>MDT_Harrisburg International Airport_Harrisburg_United States</t>
  </si>
  <si>
    <t>MDU_Mendi Airport_Mendi_Papua New Guinea</t>
  </si>
  <si>
    <t>MDW_Chicago Midway International Airport_Chicago_United States</t>
  </si>
  <si>
    <t>MDZ_Governor Francisco Gabrielli International Airport_Mendoza_Argentina</t>
  </si>
  <si>
    <t>MEB_Melbourne Essendon Airport_Essendon Fields_Australia</t>
  </si>
  <si>
    <t>MEC_Eloy Alfaro International Airport_Manta_Ecuador</t>
  </si>
  <si>
    <t>MED_Prince Mohammad Bin Abdulaziz Airport_Medina_Saudi Arabia</t>
  </si>
  <si>
    <t>MEE_Maré Airport_Maré_New Caledonia</t>
  </si>
  <si>
    <t>MEG_Malanje Airport_Malanje_Angola</t>
  </si>
  <si>
    <t>MEH_Mehamn Airport_Mehamn_Norway</t>
  </si>
  <si>
    <t>MEI_Key Field / Meridian Regional Airport_Meridian_United States</t>
  </si>
  <si>
    <t>MEL_Melbourne Airport_Melbourne_Australia</t>
  </si>
  <si>
    <t>MEM_Memphis International Airport_Memphis_United States</t>
  </si>
  <si>
    <t>MEQ_Cut Nyak Dhien Airport_Kuala Pesisir_Indonesia</t>
  </si>
  <si>
    <t>MEX_Mexico City Benito JuÃ¡rez International Airport_Mexico City_Mexico</t>
  </si>
  <si>
    <t>MFE_McAllen Miller International Airport_McAllen_United States</t>
  </si>
  <si>
    <t>MFK_Matsu Beigan Airport_Matsu (Beigan)_Taiwan, Province of China</t>
  </si>
  <si>
    <t>MFM_Macau International Airport_Nossa Senhora do Carmo_Macao</t>
  </si>
  <si>
    <t>MO</t>
  </si>
  <si>
    <t>MFR_Rogue Valley International-Medford Airport_Medford_United States</t>
  </si>
  <si>
    <t>MFU_Mfuwe International Airport_Mfuwe_Zambia</t>
  </si>
  <si>
    <t>MGA_Augusto C. Sandino (Managua) International Airport_Managua_Nicaragua</t>
  </si>
  <si>
    <t>MGB_Mount Gambier Airport_Mount Gambier_Australia</t>
  </si>
  <si>
    <t>MGC_Michigan City Municipal Airport_Michigan City_United States</t>
  </si>
  <si>
    <t>MGF_Regional de Maringá - Sílvio Name Júnior Airport_Maringá_Brazil</t>
  </si>
  <si>
    <t>MGH_Margate Airport_Margate_South Africa</t>
  </si>
  <si>
    <t>MGM_Montgomery Regional (Dannelly Field) Airport_Montgomery_United States</t>
  </si>
  <si>
    <t>MGQ_Aden Adde International Airport_Mogadishu_Somalia</t>
  </si>
  <si>
    <t>MGW_Morgantown Municipal Airport Walter L. (Bill) Hart Field_Morgantown_United States</t>
  </si>
  <si>
    <t>MGZ_Myeik Airport_Mkeik_Myanmar</t>
  </si>
  <si>
    <t>MHD_Mashhad International Airport_Mashhad_Iran, Islamic Republic of</t>
  </si>
  <si>
    <t>MHG_Mannheim-City Airport_Mannheim_Germany</t>
  </si>
  <si>
    <t>MHH_Leonard M. Thompson International Airport_Marsh Harbour_Bahamas</t>
  </si>
  <si>
    <t>MHK_Manhattan Regional Airport_Manhattan_United States</t>
  </si>
  <si>
    <t>MHQ_Mariehamn Airport_Mariehamn_Finland</t>
  </si>
  <si>
    <t>MHT_Manchester-Boston Regional Airport_Manchester_United States</t>
  </si>
  <si>
    <t>MHU_Mount Hotham Airport_Mount Hotham_Australia</t>
  </si>
  <si>
    <t>MIA_Miami International Airport_Miami_United States</t>
  </si>
  <si>
    <t>MID_Manuel Crescencio Rejón International Airport_Mérida_Mexico</t>
  </si>
  <si>
    <t>MIG_Mianyang Nanjiao Airport_Mianyang (Fucheng)_China</t>
  </si>
  <si>
    <t>MII_Frank Miloye Milenkowichi–Marília State Airport_Marília_Brazil</t>
  </si>
  <si>
    <t>MIM_Merimbula Airport_Merimbula_Australia</t>
  </si>
  <si>
    <t>MIR_Monastir Habib Bourguiba International Airport_Monastir_Tunisia</t>
  </si>
  <si>
    <t>MIU_Maiduguri International Airport_Maiduguri_Nigeria</t>
  </si>
  <si>
    <t>MJF_Mosjøen Airport, Kjærstad_Mosjøen_Norway</t>
  </si>
  <si>
    <t>MJI_Mitiga International Airport_Tripoli_Libya</t>
  </si>
  <si>
    <t>MJK_Shark Bay Airport_Denham_Australia</t>
  </si>
  <si>
    <t>MJM_Mbuji Mayi Airport_Mbuji Mayi_Congo, The Democratic Republic of the</t>
  </si>
  <si>
    <t>MJN_Amborovy Airport_Mahajanga_Madagascar</t>
  </si>
  <si>
    <t>MJT_Mytilene International Airport_Mytilene_Greece</t>
  </si>
  <si>
    <t>MJZ_Mirny Airport_Mirny_Russian Federation</t>
  </si>
  <si>
    <t>MKE_General Mitchell International Airport_Milwaukee_United States</t>
  </si>
  <si>
    <t>MKG_Muskegon County Airport_Muskegon_United States</t>
  </si>
  <si>
    <t>MKK_Molokai Airport_Kaunakakai_United States</t>
  </si>
  <si>
    <t>MKL_McKellar-Sipes Regional Airport_Jackson_United States</t>
  </si>
  <si>
    <t>MKM_Mukah Airport_Mukah_Malaysia</t>
  </si>
  <si>
    <t>MKP_Makemo Airport_Makemo_French Polynesia</t>
  </si>
  <si>
    <t>MKQ_Mopah International Airport_Merauke_Indonesia</t>
  </si>
  <si>
    <t>MKU_Makokou Airport_Makokou_Gabon</t>
  </si>
  <si>
    <t>MKW_Rendani Airport_Manokwari_Indonesia</t>
  </si>
  <si>
    <t>MKY_Mackay Airport_Mackay_Australia</t>
  </si>
  <si>
    <t>MKZ_Malacca International Airport_Malacca_Malaysia</t>
  </si>
  <si>
    <t>MLA_Malta International Airport_Valletta_Malta</t>
  </si>
  <si>
    <t>MT</t>
  </si>
  <si>
    <t>MLB_Melbourne Orlando International Airport_Melbourne_United States</t>
  </si>
  <si>
    <t>MLE_Velana International Airport_Malé_Maldives</t>
  </si>
  <si>
    <t>MLG_Abdul Rachman Saleh Airport_Malang_Indonesia</t>
  </si>
  <si>
    <t>MLI_Quad City International Airport_Moline_United States</t>
  </si>
  <si>
    <t>MLM_General Francisco J. Mujica International Airport_Morelia_Mexico</t>
  </si>
  <si>
    <t>MLN_Melilla Airport_Melilla_Spain</t>
  </si>
  <si>
    <t>MLU_Monroe Regional Airport_Monroe_United States</t>
  </si>
  <si>
    <t>MLW_Spriggs Payne Airport_Monrovia_Liberia</t>
  </si>
  <si>
    <t>LR</t>
  </si>
  <si>
    <t>MLX_Malatya Erhaç Airport_Malatya_Türkiye</t>
  </si>
  <si>
    <t>MMB_Memanbetsu Airport_Ōzora_Japan</t>
  </si>
  <si>
    <t>MMD_Minamidaito Airport_Minamidaito_Japan</t>
  </si>
  <si>
    <t>MME_Teesside International Airport_Darlington, Durham_United Kingdom</t>
  </si>
  <si>
    <t>MMJ_Shinshu-Matsumoto Airport_Matsumoto_Japan</t>
  </si>
  <si>
    <t>MMK_Emperor Nicholas II Murmansk Airport_Murmansk_Russian Federation</t>
  </si>
  <si>
    <t>MMO_Maio Airport_Vila do Maio_Cabo Verde</t>
  </si>
  <si>
    <t>MMX_Malmö Airport_Malmö_Sweden</t>
  </si>
  <si>
    <t>MMY_Miyako Airport_Miyakojima_Japan</t>
  </si>
  <si>
    <t>MMZ_Maymana Zahiraddin Faryabi Airport_Maymana_Afghanistan</t>
  </si>
  <si>
    <t>MNC_Nacala International Airport_Nacala_Mozambique</t>
  </si>
  <si>
    <t>MNG_Maningrida Airport_Maningrida_Australia</t>
  </si>
  <si>
    <t>MNI_John A. Osborne Airport_Gerald's Park_Montserrat</t>
  </si>
  <si>
    <t>MS</t>
  </si>
  <si>
    <t>MNJ_Mananjary Airport_Mananjary_Madagascar</t>
  </si>
  <si>
    <t>MNL_Ninoy Aquino International Airport_Manila (Pasay)_Philippines</t>
  </si>
  <si>
    <t>MNX_Manicoré Airport_Manicoré_Brazil</t>
  </si>
  <si>
    <t>MOB_Mobile Regional Airport_Mobile_United States</t>
  </si>
  <si>
    <t>MOC_Mário Ribeiro Airport_Montes Claros_Brazil</t>
  </si>
  <si>
    <t>MOF_Frans Xavier Seda Airport_Waioti_Indonesia</t>
  </si>
  <si>
    <t>MOG_Mong Hsat Airport_Mong Hsat_Myanmar</t>
  </si>
  <si>
    <t>MOH_Maleo Airport_Morowali_Indonesia</t>
  </si>
  <si>
    <t>MOL_Molde Airport_Årø_Norway</t>
  </si>
  <si>
    <t>MOQ_Morondava Airport_Morondava_Madagascar</t>
  </si>
  <si>
    <t>MOT_Minot International Airport_Minot_United States</t>
  </si>
  <si>
    <t>MOV_Moranbah Airport_Moranbah_Australia</t>
  </si>
  <si>
    <t>MOZ_Moorea Temae Airport_Moorea-Maiao_French Polynesia</t>
  </si>
  <si>
    <t>MPA_Katima Mulilo Airport_Mpacha_Namibia</t>
  </si>
  <si>
    <t>MPH_Godofredo P. Ramos Airport_Caticlan_Philippines</t>
  </si>
  <si>
    <t>MPL_Montpellier–Méditerranée Airport_Montpellier/Méditerranée_France</t>
  </si>
  <si>
    <t>MPM_Maputo Airport_Maputo_Mozambique</t>
  </si>
  <si>
    <t>MPN_Mount Pleasant Airport / RAF Mount Pleasant_Mount Pleasant_Falkland Islands (Malvinas)</t>
  </si>
  <si>
    <t>FK</t>
  </si>
  <si>
    <t>MPW_Mariupol International Airport_Mariupol_Ukraine</t>
  </si>
  <si>
    <t>MPY_Maripasoula Airport_Maripasoula_French Guiana</t>
  </si>
  <si>
    <t>MQF_Magnitogorsk International Airport_Magnitogorsk_Russian Federation</t>
  </si>
  <si>
    <t>MQJ_Moma Airport_Khonuu_Russian Federation</t>
  </si>
  <si>
    <t>MQL_Mildura Airport_Mildura_Australia</t>
  </si>
  <si>
    <t>MQM_Mardin Airport_Mardin_Türkiye</t>
  </si>
  <si>
    <t>MQN_Mo i Rana Airport_Mo i Rana_Norway</t>
  </si>
  <si>
    <t>MQP_Kruger Mpumalanga International Airport_Mbombela_South Africa</t>
  </si>
  <si>
    <t>MQS_Mustique Airport_Lovell_Saint Vincent and the Grenadines</t>
  </si>
  <si>
    <t>MQT_Marquette/Sawyer International Airport_Gwinn_United States</t>
  </si>
  <si>
    <t>MQX_Mekele Alula Aba Nega Airport_Mekele_Ethiopia</t>
  </si>
  <si>
    <t>MRE_Mara Serena Lodge Airstrip_Masai Mara_Kenya</t>
  </si>
  <si>
    <t>MRI_Merrill Field_Anchorage_United States</t>
  </si>
  <si>
    <t>MRS_Marseille Provence Airport_Marignane, Bouches-du-Rhône_France</t>
  </si>
  <si>
    <t>MRU_Sir Seewoosagur Ramgoolam International Airport_Plaine Magnien_Mauritius</t>
  </si>
  <si>
    <t>MU</t>
  </si>
  <si>
    <t>MRV_Mineralnye Vody Airport_Mineralnyye Vody_Russian Federation</t>
  </si>
  <si>
    <t>MRX_Mahshahr Airport_Mahshahr_Iran, Islamic Republic of</t>
  </si>
  <si>
    <t>MRY_Monterey Regional Airport_Monterey_United States</t>
  </si>
  <si>
    <t>MRZ_Moree Airport_Moree_Australia</t>
  </si>
  <si>
    <t>MSJ_Misawa Airport / Misawa Air Base_Misawa_Japan</t>
  </si>
  <si>
    <t>MSL_Northwest Alabama Regional Airport_Muscle Shoals_United States</t>
  </si>
  <si>
    <t>MSN_Dane County Regional Truax Field_Madison_United States</t>
  </si>
  <si>
    <t>MSO_Missoula Montana Airport_Missoula_United States</t>
  </si>
  <si>
    <t>MSP_Minneapolis–Saint Paul International Airport / Wold–Chamberlain Field_Minneapolis_United States</t>
  </si>
  <si>
    <t>MSQ_Minsk National Airport_Minsk_Belarus</t>
  </si>
  <si>
    <t>MSR_Muş Airport_Muş_Türkiye</t>
  </si>
  <si>
    <t>MSS_Massena International Airport Richards Field_Massena_United States</t>
  </si>
  <si>
    <t>MST_Maastricht Aachen Airport_Maastricht_Netherlands</t>
  </si>
  <si>
    <t>MSU_Moshoeshoe I International Airport_Maseru(Mazenod)_Lesotho</t>
  </si>
  <si>
    <t>LS</t>
  </si>
  <si>
    <t>MSY_Louis Armstrong New Orleans International Airport_New Orleans_United States</t>
  </si>
  <si>
    <t>MSZ_Welwitschia Mirabilis International Airport_Moçâmedes_Angola</t>
  </si>
  <si>
    <t>MTJ_Montrose Regional Airport_Montrose_United States</t>
  </si>
  <si>
    <t>MTR_Los Garzones Airport_Montería_Colombia</t>
  </si>
  <si>
    <t>MTS_Matsapha International Airport_Manzini_Eswatini</t>
  </si>
  <si>
    <t>SZ</t>
  </si>
  <si>
    <t>MTT_Minatitlán/Coatzacoalcos International Airport_Cosoleacaque_Mexico</t>
  </si>
  <si>
    <t>MTY_Monterrey International Airport_Monterrey_Mexico</t>
  </si>
  <si>
    <t>MUA_Munda Airport_Munda_Solomon Islands</t>
  </si>
  <si>
    <t>MUB_Maun International Airport_Maun_Botswana</t>
  </si>
  <si>
    <t>MUC_Munich Airport_Munich_Germany</t>
  </si>
  <si>
    <t>MUE_Waimea Kohala Airport_Waimea (Kamuela)_United States</t>
  </si>
  <si>
    <t>MUH_Mersa Matruh International Airport_Marsa Matruh_Egypt</t>
  </si>
  <si>
    <t>MUN_José Tadeo Monagas International Airport_Maturín_Venezuela, Bolivarian Republic of</t>
  </si>
  <si>
    <t>MUR_Marudi Airport_Marudi_Malaysia</t>
  </si>
  <si>
    <t>MUX_Multan International Airport_Multan_Pakistan</t>
  </si>
  <si>
    <t>MVB_M'Vengue El Hadj Omar Bongo Ondimba International Airport_Franceville_Gabon</t>
  </si>
  <si>
    <t>MVD_Carrasco General Cesáreo L. Berisso International Airport_Ciudad de la Costa_Uruguay</t>
  </si>
  <si>
    <t>UY</t>
  </si>
  <si>
    <t>MVF_Dix-Sept Rosado Airport_Mossoró_Brazil</t>
  </si>
  <si>
    <t>MVP_Fabio Alberto Leon Bentley Airport_Mitú_Colombia</t>
  </si>
  <si>
    <t>MVQ_Mogilev Airport_Mogilev_Belarus</t>
  </si>
  <si>
    <t>MVR_Salak Airport_Maroua_Cameroon</t>
  </si>
  <si>
    <t>MWA_Veterans Airport of Southern Illinois_Marion_United States</t>
  </si>
  <si>
    <t>MWL_Mineral Wells Regional Airport_Mineral Wells_United States</t>
  </si>
  <si>
    <t>MWX_Muan International Airport_Muan (Piseo-ri)_Korea, Republic of</t>
  </si>
  <si>
    <t>MWZ_Mwanza International Airport_Mwanza_Tanzania, United Republic of</t>
  </si>
  <si>
    <t>MXL_General Rodolfo Sánchez Taboada International Airport_Mexicali_Mexico</t>
  </si>
  <si>
    <t>MXP_Milan Malpensa International Airport_Ferno (VA)_Italy</t>
  </si>
  <si>
    <t>MXV_Mörön Airport_Mörön_Mongolia</t>
  </si>
  <si>
    <t>MXX_Mora Airport_Mora_Sweden</t>
  </si>
  <si>
    <t>MYA_Moruya Airport_Moruya_Australia</t>
  </si>
  <si>
    <t>MYD_Malindi International Airport_Malindi_Kenya</t>
  </si>
  <si>
    <t>MYE_Miyakejima Airport_Miyakejima_Japan</t>
  </si>
  <si>
    <t>MYG_Mayaguana Airport_Abraham Bay Settlement_Bahamas</t>
  </si>
  <si>
    <t>MYJ_Matsuyama Airport_Matsuyama_Japan</t>
  </si>
  <si>
    <t>MYL_McCall Municipal Airport_McCall_United States</t>
  </si>
  <si>
    <t>MYP_Mary International Airport_Mary_Turkmenistan</t>
  </si>
  <si>
    <t>MYQ_Mysore Airport_Mysore_India</t>
  </si>
  <si>
    <t>MYR_Myrtle Beach International Airport_Myrtle Beach_United States</t>
  </si>
  <si>
    <t>MYT_Myitkyina Airport_Myitkyina_Myanmar</t>
  </si>
  <si>
    <t>MYU_Mekoryuk Airport_Mekoryuk_United States</t>
  </si>
  <si>
    <t>MYW_Mtwara Airport_Mtwara_Tanzania, United Republic of</t>
  </si>
  <si>
    <t>MYY_Miri Airport_Miri_Malaysia</t>
  </si>
  <si>
    <t>MZG_Penghu Magong Airport_Huxi_Taiwan, Province of China</t>
  </si>
  <si>
    <t>MZI_Mopti Airport_Sévaré_Mali</t>
  </si>
  <si>
    <t>MZL_La Nubia Airport_Manizales_Colombia</t>
  </si>
  <si>
    <t>MZO_Sierra Maestra International Airport_Manzanillo_Cuba</t>
  </si>
  <si>
    <t>MZQ_Mkuze Airport_Mkuze_South Africa</t>
  </si>
  <si>
    <t>MZR_Mazar-i-Sharif International Airport_Mazar-i-Sharif_Afghanistan</t>
  </si>
  <si>
    <t>MZT_General Rafael Buelna International Airport_MazatlÃ n_Mexico</t>
  </si>
  <si>
    <t>MZV_Mulu Airport_Mulu_Malaysia</t>
  </si>
  <si>
    <t>NAA_Narrabri Airport_Narrabri_Australia</t>
  </si>
  <si>
    <t>NAG_Dr. Babasaheb Ambedkar International Airport_Nagpur_India</t>
  </si>
  <si>
    <t>NAH_Naha Airport_Tabukan Utara, Sangihe Islands_Indonesia</t>
  </si>
  <si>
    <t>NAJ_Nakhchivan International Airport_Nakhchivan_Azerbaijan</t>
  </si>
  <si>
    <t>NAL_Nalchik Airport_Nalchik_Russian Federation</t>
  </si>
  <si>
    <t>NAM_Namniwel Airport_Namniwel_Indonesia</t>
  </si>
  <si>
    <t>NAN_Nadi International Airport_Nadi_Fiji</t>
  </si>
  <si>
    <t>NAP_Naples International Airport_Napoli_Italy</t>
  </si>
  <si>
    <t>NAQ_Qaanaaq Airport_Qaanaaq_Greenland</t>
  </si>
  <si>
    <t>NAS_Lynden Pindling International Airport_Nassau_Bahamas</t>
  </si>
  <si>
    <t>NAV_Nevşehir Kapadokya Airport_Nevşehir_Türkiye</t>
  </si>
  <si>
    <t>NBC_Begishevo Airport_Nizhnekamsk_Russian Federation</t>
  </si>
  <si>
    <t>NBE_Enfidha - Hammamet International Airport_Enfidha_Tunisia</t>
  </si>
  <si>
    <t>NBJ_Dr. Antonio Agostinho Neto International Airport_Luanda (Ícolo e Bengo)_Angola</t>
  </si>
  <si>
    <t>NBO_Jomo Kenyatta International Airport_Nairobi_Kenya</t>
  </si>
  <si>
    <t>NBS_Changbaishan Airport_Baishan_China</t>
  </si>
  <si>
    <t>NCA_North Caicos Airport_North Caicos_Turks and Caicos Islands</t>
  </si>
  <si>
    <t>NCE_Nice–Côte d’Azur Airport_Nice, Alpes-Maritimes_France</t>
  </si>
  <si>
    <t>NCL_Newcastle International Airport_Newcastle upon Tyne, Tyne and Wear_United Kingdom</t>
  </si>
  <si>
    <t>NCU_Nukus International Airport_Nukus_Uzbekistan</t>
  </si>
  <si>
    <t>NCY_Annecy Meythet airport_Annecy_France</t>
  </si>
  <si>
    <t>NDB_Nouadhibou International Airport_Nouadhibou_Mauritania</t>
  </si>
  <si>
    <t>NDG_Qiqihar Sanjiazi Airport_Qiqihar_China</t>
  </si>
  <si>
    <t>NDJ_N'Djamena International Airport_N'Djamena_Chad</t>
  </si>
  <si>
    <t>NDR_Nador Al Aaroui International Airport_Al Aaroui_Morocco</t>
  </si>
  <si>
    <t>NDU_Rundu Airport_Rundu_Namibia</t>
  </si>
  <si>
    <t>NEC_Necochea Airport_Necochea_Argentina</t>
  </si>
  <si>
    <t>NER_Chulman Airport_Neryungri_Russian Federation</t>
  </si>
  <si>
    <t>NEV_Vance W. Amory International Airport_Charlestown_Saint Kitts and Nevis</t>
  </si>
  <si>
    <t>KN</t>
  </si>
  <si>
    <t>NFG_Nefteyugansk Airport_Nefteyugansk_Russian Federation</t>
  </si>
  <si>
    <t>NGB_Ningbo Lishe International Airport_Ningbo_China</t>
  </si>
  <si>
    <t>NGE_N'Gaoundéré Airport_N'Gaoundéré_Cameroon</t>
  </si>
  <si>
    <t>NGO_Chubu Centrair International Airport_Tokoname_Japan</t>
  </si>
  <si>
    <t>NGQ_Ngari Gunsa Airport_Shiquanhe_China</t>
  </si>
  <si>
    <t>NGS_Nagasaki Airport_Nagasaki_Japan</t>
  </si>
  <si>
    <t>NHV_Nuku Hiva Airport_Nuku Hiva_French Polynesia</t>
  </si>
  <si>
    <t>NIM_Diori Hamani International Airport_Niamey_Niger</t>
  </si>
  <si>
    <t>NE</t>
  </si>
  <si>
    <t>NJC_Nizhnevartovsk Airport_Nizhnevartovsk_Russian Federation</t>
  </si>
  <si>
    <t>NJF_Al Najaf International Airport_Najaf_Iraq</t>
  </si>
  <si>
    <t>NKC_Nouakchott–Oumtounsy International Airport_Nouakchott_Mauritania</t>
  </si>
  <si>
    <t>NKG_Nanjing Lukou International Airport_Nanjing_China</t>
  </si>
  <si>
    <t>NKM_Nagoya Airport / JASDF Komaki Air Base_Nagoya_Japan</t>
  </si>
  <si>
    <t>NKT_Şırnak Şerafettin Elçi Airport_Şırnak_Türkiye</t>
  </si>
  <si>
    <t>NLA_Simon Mwansa Kapwepwe International Airport_Ndola_Zambia</t>
  </si>
  <si>
    <t>NLD_Quetzalcóatl International Airport_Nuevo Laredo_Mexico</t>
  </si>
  <si>
    <t>NLH_Ninglang Luguhu Airport_Ninglang_China</t>
  </si>
  <si>
    <t>NLI_Nikolayevsk-na-Amure Airport_Nikolayevsk-na-Amure Airport_Russian Federation</t>
  </si>
  <si>
    <t>NLK_Norfolk Island International Airport_Burnt Pine_Norfolk Island</t>
  </si>
  <si>
    <t>NF</t>
  </si>
  <si>
    <t>NLT_Xinyuan Nalati Airport_Xinyuan_China</t>
  </si>
  <si>
    <t>NLU_Felipe Ángeles International Airport_Mexico City_Mexico</t>
  </si>
  <si>
    <t>NMA_Namangan International Airport_Namangan_Uzbekistan</t>
  </si>
  <si>
    <t>NMI_Navi Mumbai International Airport_Navi Mumbai_India</t>
  </si>
  <si>
    <t>NNG_Nanning Wuxu International Airport_Nanning (Jiangnan)_China</t>
  </si>
  <si>
    <t>NNM_Naryan Mar Airport_Naryan Mar_Russian Federation</t>
  </si>
  <si>
    <t>NOB_Nosara Airport_Nicoya_Costa Rica</t>
  </si>
  <si>
    <t>NOC_Ireland West Airport Knock_Charlestown_Ireland</t>
  </si>
  <si>
    <t>NOJ_Noyabrsk Airport_Noyabrsk_Russian Federation</t>
  </si>
  <si>
    <t>NOP_Sinop Airport_Sinop_Türkiye</t>
  </si>
  <si>
    <t>NOS_Nosy Be-Fascene International Airport_Nosy Be_Madagascar</t>
  </si>
  <si>
    <t>NOU_La Tontouta International Airport_Nouméa (La Tontouta)_New Caledonia</t>
  </si>
  <si>
    <t>NOV_Albano Machado Airport_Huambo_Angola</t>
  </si>
  <si>
    <t>NOZ_Spichenkovo Airport_Novokuznetsk_Russian Federation</t>
  </si>
  <si>
    <t>NPE_Hawke's Bay Airport_Napier_New Zealand</t>
  </si>
  <si>
    <t>NPL_New Plymouth Airport_New Plymouth_New Zealand</t>
  </si>
  <si>
    <t>NPO_Nanga Pinoh Airport_Nanga Pinoh-Borneo Island_Indonesia</t>
  </si>
  <si>
    <t>NPT_Newport State Airport_Newport_United States</t>
  </si>
  <si>
    <t>NQN_Presidente Perón International Airport_Neuquén_Argentina</t>
  </si>
  <si>
    <t>NQY_Cornwall Airport Newquay_Newquay_United Kingdom</t>
  </si>
  <si>
    <t>NQZ_Nursultan Nazarbayev International Airport_Astana_Kazakhstan</t>
  </si>
  <si>
    <t>NRA_Narrandera Airport_Narrandera_Australia</t>
  </si>
  <si>
    <t>NRK_Norrköping Airport_Norrköping_Sweden</t>
  </si>
  <si>
    <t>NRN_Weeze (Niederrhein) Airport_Weeze_Germany</t>
  </si>
  <si>
    <t>NRR_José Aponte de la Torre Airport_Ceiba_Puerto Rico</t>
  </si>
  <si>
    <t>NRT_Narita International Airport_Narita_Japan</t>
  </si>
  <si>
    <t>NSH_Nowshahr Airport_Nowshahr_Iran, Islamic Republic of</t>
  </si>
  <si>
    <t>NSI_Yaoundé Nsimalen International Airport_Yaoundé_Cameroon</t>
  </si>
  <si>
    <t>NSK_Alykel International Airport_Norilsk_Russian Federation</t>
  </si>
  <si>
    <t>NSN_Nelson Airport_Nelson_New Zealand</t>
  </si>
  <si>
    <t>NST_Nakhon Si Thammarat Airport_Nakhon Si Thammarat_Thailand</t>
  </si>
  <si>
    <t>NTE_Nantes Atlantique Airport_Nantes_France</t>
  </si>
  <si>
    <t>NTG_Nantong Xingdong International Airport_Nantong (Tongzhou)_China</t>
  </si>
  <si>
    <t>NTL_Newcastle Airport_Williamtown_Australia</t>
  </si>
  <si>
    <t>NTN_Normanton Airport_Normanton_Australia</t>
  </si>
  <si>
    <t>NTQ_Noto Satoyama Airport_Wajima_Japan</t>
  </si>
  <si>
    <t>NUE_Nuremberg Airport_Nuremberg_Germany</t>
  </si>
  <si>
    <t>NUI_Nuiqsut Airport_Nuiqsut_United States</t>
  </si>
  <si>
    <t>NUM_Neom Bay Airport_Sharma_Saudi Arabia</t>
  </si>
  <si>
    <t>NUX_Novy Urengoy Airport_Novy Urengoy_Russian Federation</t>
  </si>
  <si>
    <t>NVA_Benito Salas Airport_Neiva_Colombia</t>
  </si>
  <si>
    <t>NVI_Navoi International Airport_Navoi_Uzbekistan</t>
  </si>
  <si>
    <t>NVT_Ministro Victor Konder International Airport_Navegantes_Brazil</t>
  </si>
  <si>
    <t>NWI_Norwich Airport_Norwich, Norfolk_United Kingdom</t>
  </si>
  <si>
    <t>NYA_Nyagan Airport_Nyagan_Russian Federation</t>
  </si>
  <si>
    <t>NYI_Sunyani Airport_Sunyani_Ghana</t>
  </si>
  <si>
    <t>NYK_Nanyuki Airport_Nanyuki_Kenya</t>
  </si>
  <si>
    <t>NYM_Nadym Airport_Nadym_Russian Federation</t>
  </si>
  <si>
    <t>NYO_Stockholm Skavsta Airport_Nyköping_Sweden</t>
  </si>
  <si>
    <t>NYT_Nay Pyi Taw International Airport_Naypyitaw_Myanmar</t>
  </si>
  <si>
    <t>NZC_Maria Reiche Neuman Airport_Nazca_Peru</t>
  </si>
  <si>
    <t>NZH_Manzhouli Xijiao Airport_Manzhouli_China</t>
  </si>
  <si>
    <t>NZL_Zhalantun Genghis Khan Airport_Zhalantun_China</t>
  </si>
  <si>
    <t>OAJ_Albert J Ellis Airport_Richlands_United States</t>
  </si>
  <si>
    <t>OAK_San Francisco Bay Oakland International Airport_Oakland_United States</t>
  </si>
  <si>
    <t>OAX_Xoxocotlán International Airport_Oaxaca_Mexico</t>
  </si>
  <si>
    <t>OBO_Tokachi-Obihiro Airport_Obihiro_Japan</t>
  </si>
  <si>
    <t>OCC_Francisco De Orellana Airport_Coca_Ecuador</t>
  </si>
  <si>
    <t>OCE_Ocean City Municipal Airport_Ocean City_United States</t>
  </si>
  <si>
    <t>OCJ_Ian Fleming International Airport_Boscobel_Jamaica</t>
  </si>
  <si>
    <t>ODE_Odense Hans Christian Andersen Airport_Odense_Denmark</t>
  </si>
  <si>
    <t>OEC_Oecusse Route of the Sandalwood International Airport_Oecussi-Ambeno_Timor-Leste</t>
  </si>
  <si>
    <t>OER_Örnsköldsvik Airport_Örnsköldsvik_Sweden</t>
  </si>
  <si>
    <t>OGD_Ogden Hinckley Airport_Ogden_United States</t>
  </si>
  <si>
    <t>OGG_Kahului International Airport_Kahului_United States</t>
  </si>
  <si>
    <t>OGL_Eugene F. Correia International Airport_Ogle_Guyana</t>
  </si>
  <si>
    <t>OGN_Yonaguni Airport_Yonaguni_Japan</t>
  </si>
  <si>
    <t>OGS_Ogdensburg International Airport_Ogdensburg_United States</t>
  </si>
  <si>
    <t>OGU_Ordu–Giresun Airport_Ordu_Türkiye</t>
  </si>
  <si>
    <t>OGX_Ain Beida Airport_Ouargla_Algeria</t>
  </si>
  <si>
    <t>OGZ_Vladikavkaz Beslan International Airport_Beslan_Russian Federation</t>
  </si>
  <si>
    <t>OHD_Ohrid St. Paul the Apostle Airport_Ohrid_North Macedonia</t>
  </si>
  <si>
    <t>MK</t>
  </si>
  <si>
    <t>OHE_Mohe Gulian Airport_Mohe_China</t>
  </si>
  <si>
    <t>OHO_Okhotsk Airport_Okhotsk_Russian Federation</t>
  </si>
  <si>
    <t>OHS_Suhar International Airport_Suhar_Oman</t>
  </si>
  <si>
    <t>OIM_Oshima Airport_Izu Oshima_Japan</t>
  </si>
  <si>
    <t>OIR_Okushiri Airport_Okushiri Island_Japan</t>
  </si>
  <si>
    <t>OIT_Oita Airport_Oita_Japan</t>
  </si>
  <si>
    <t>OJU_Tanjung Api Airport_Tojo Una-Una_Indonesia</t>
  </si>
  <si>
    <t>OKA_Naha International Airport_Naha_Japan</t>
  </si>
  <si>
    <t>OKC_OKC Will Rogers World Airport_Oklahoma City_United States</t>
  </si>
  <si>
    <t>OKD_Sapporo Okadama Airport_Sapporo_Japan</t>
  </si>
  <si>
    <t>OKE_Okinoerabu Airport_Wadomari_Japan</t>
  </si>
  <si>
    <t>OKI_Oki Global Geopark Airport_Okinoshima_Japan</t>
  </si>
  <si>
    <t>OKJ_Okayama Momotaro Airport_Okayama_Japan</t>
  </si>
  <si>
    <t>OKL_Oksibil Airport_Oksibil_Indonesia</t>
  </si>
  <si>
    <t>OLA_Ørland Airport_Ørland_Norway</t>
  </si>
  <si>
    <t>OLB_Olbia Costa Smeralda Airport_Olbia (SS)_Italy</t>
  </si>
  <si>
    <t>OLF_L M Clayton Airport_Wolf Point_United States</t>
  </si>
  <si>
    <t>OLM_Olympia Regional Airport_Olympia_United States</t>
  </si>
  <si>
    <t>OLZ_Olyokminsk Airport_Olyokminsk_Russian Federation</t>
  </si>
  <si>
    <t>OMA_Eppley Airfield_Omaha_United States</t>
  </si>
  <si>
    <t>OMD_Oranjemund Airport_Oranjemund_Namibia</t>
  </si>
  <si>
    <t>OME_Nome Airport_Nome_United States</t>
  </si>
  <si>
    <t>OMH_Urmia Airport_Urmia_Iran, Islamic Republic of</t>
  </si>
  <si>
    <t>OMN_Zomin Airport_Zaamin_Uzbekistan</t>
  </si>
  <si>
    <t>OMO_Mostar International Airport_Mostar_Bosnia and Herzegovina</t>
  </si>
  <si>
    <t>OMR_Oradea International Airport_Oradea_Romania</t>
  </si>
  <si>
    <t>OMS_Omsk Central Airport_Omsk_Russian Federation</t>
  </si>
  <si>
    <t>OND_Ondangwa Airport_Ondangwa_Namibia</t>
  </si>
  <si>
    <t>ONJ_Odate Noshiro Airport_Kitaakita_Japan</t>
  </si>
  <si>
    <t>ONQ_Zonguldak Çaycuma Airport_Zonguldak_Türkiye</t>
  </si>
  <si>
    <t>ONT_Ontario International Airport_Ontario_United States</t>
  </si>
  <si>
    <t>ONX_Enrique Adolfo Jimenez Airport_Colón_Panama</t>
  </si>
  <si>
    <t>OOL_Gold Coast Airport_Gold Coast_Australia</t>
  </si>
  <si>
    <t>OOM_Cooma Snowy Mountains Airport_Cooma_Australia</t>
  </si>
  <si>
    <t>OPF_Miami-Opa Locka Executive Airport_Miami_United States</t>
  </si>
  <si>
    <t>OPO_Francisco de Sá Carneiro Airport_Porto_Portugal</t>
  </si>
  <si>
    <t>OPU_Balimo Airport_Balimo_Papua New Guinea</t>
  </si>
  <si>
    <t>ORB_Örebro Airport _Örebro_Sweden</t>
  </si>
  <si>
    <t>ORD_Chicago O'Hare International Airport_Chicago_United States</t>
  </si>
  <si>
    <t>ORF_Norfolk International Airport_Norfolk_United States</t>
  </si>
  <si>
    <t>ORH_Worcester Regional Airport_Worcester_United States</t>
  </si>
  <si>
    <t>ORK_Cork International Airport_Cork_Ireland</t>
  </si>
  <si>
    <t>ORN_Oran Es-Sénia (Ahmed Ben Bella) International Airport_Es-Sénia_Algeria</t>
  </si>
  <si>
    <t>ORT_Northway Airport_Northway_United States</t>
  </si>
  <si>
    <t>ORU_Juan Mendoza International Airport_Oruro_Bolivia, Plurinational State of</t>
  </si>
  <si>
    <t>ORY_Paris-Orly Airport_Paris (Orly, Val-de-Marne)_France</t>
  </si>
  <si>
    <t>OSD_Åre Östersund Airport_Östersund_Sweden</t>
  </si>
  <si>
    <t>OSI_Osijek Airport_Osijek(Klisa)_Croatia</t>
  </si>
  <si>
    <t>OSL_Oslo-Gardermoen International Airport_Oslo (Gardermoen)_Norway</t>
  </si>
  <si>
    <t>OSR_Leoš Janáček Airport Ostrava_Mošnov_Czechia</t>
  </si>
  <si>
    <t>OSS_Osh International Airport_Osh_Kyrgyzstan</t>
  </si>
  <si>
    <t>OST_Ostend-Bruges International Airport_Oostende_Belgium</t>
  </si>
  <si>
    <t>OSW_Orsk Airport_Orsk_Russian Federation</t>
  </si>
  <si>
    <t>OTH_Southwest Oregon Regional Airport_North Bend_United States</t>
  </si>
  <si>
    <t>OTP_Bucharest Henri Coandă International Airport_Otopeni_Romania</t>
  </si>
  <si>
    <t>OTZ_Ralph Wien Memorial Airport_Kotzebue_United States</t>
  </si>
  <si>
    <t>OUA_Ouagadougou Thomas Sankara International Airport_Ouagadougou_Burkina Faso</t>
  </si>
  <si>
    <t>OUD_Oujda Angads Airport_Ahl Angad_Morocco</t>
  </si>
  <si>
    <t>OUL_Oulu Airport_Oulu / Oulunsalo_Finland</t>
  </si>
  <si>
    <t>OVB_Novosibirsk Tolmachevo Airport_Novosibirsk_Russian Federation</t>
  </si>
  <si>
    <t>OVD_Asturias Airport_Ranón_Spain</t>
  </si>
  <si>
    <t>OVS_Sovetskiy Airport_Sovetskiy_Russian Federation</t>
  </si>
  <si>
    <t>OWB_Owensboro Daviess County Airport_Owensboro_United States</t>
  </si>
  <si>
    <t>OXB_Osvaldo Vieira International Airport_Bissau_Guinea-Bissau</t>
  </si>
  <si>
    <t>GW</t>
  </si>
  <si>
    <t>OYE_Oyem Airport_Oyem_Gabon</t>
  </si>
  <si>
    <t>OZC_Labo Airport_Ozamiz_Philippines</t>
  </si>
  <si>
    <t>OZG_Zagora Airport_Zagora_Morocco</t>
  </si>
  <si>
    <t>OZZ_Ouarzazate International Airport_Ouarzazate_Morocco</t>
  </si>
  <si>
    <t>PAB_Bilaspur Airport_Bilaspur_India</t>
  </si>
  <si>
    <t>PAC_Marcos A. Gelabert International Airport_Albrook_Panama</t>
  </si>
  <si>
    <t>PAD_Paderborn Lippstadt Airport_BÃ¼ren_Germany</t>
  </si>
  <si>
    <t>PAE_Seattle Paine Field International Airport_Everett_United States</t>
  </si>
  <si>
    <t>PAG_Pagadian Airport_Pagadian_Philippines</t>
  </si>
  <si>
    <t>PAH_Barkley Regional Airport_Paducah_United States</t>
  </si>
  <si>
    <t>PAP_Toussaint Louverture International Airport_Port-au-Prince_Haiti</t>
  </si>
  <si>
    <t>PAT_Jay Prakash Narayan Airport_Patna_India</t>
  </si>
  <si>
    <t>PAV_Paulo Afonso Airport_Paulo Afonso_Brazil</t>
  </si>
  <si>
    <t>PAZ_El Tajín National Airport_Poza Rica_Mexico</t>
  </si>
  <si>
    <t>PBC_Hermanos Serdán International Airport_Puebla_Mexico</t>
  </si>
  <si>
    <t>PBD_Porbandar Airport_Porbandar_India</t>
  </si>
  <si>
    <t>PBG_Plattsburgh International Airport_Plattsburgh_United States</t>
  </si>
  <si>
    <t>PBH_Paro International Airport_Paro_Bhutan</t>
  </si>
  <si>
    <t>BT</t>
  </si>
  <si>
    <t>PBI_Palm Beach International Airport_West Palm Beach_United States</t>
  </si>
  <si>
    <t>PBM_Johan Adolf Pengel International Airport_Paramaribo_Suriname</t>
  </si>
  <si>
    <t>SR</t>
  </si>
  <si>
    <t>PBO_Paraburdoo Airport_Paraburdoo_Australia</t>
  </si>
  <si>
    <t>PBR_Puerto Barrios Airport_Puerto Barrios_Guatemala</t>
  </si>
  <si>
    <t>PBU_Putao Airport_Putao_Myanmar</t>
  </si>
  <si>
    <t>PCL_Cap FAP David Abenzur Rengifo International Airport_Pucallpa_Peru</t>
  </si>
  <si>
    <t>PCP_Principe Airport_São Tomé &amp; Príncipe_Sao Tome and Principe</t>
  </si>
  <si>
    <t>ST</t>
  </si>
  <si>
    <t>PCR_German Olano Airport_Puerto Carreño_Colombia</t>
  </si>
  <si>
    <t>PDA_Obando Cesar Gaviria Trujillo Airport_Puerto Inírida_Colombia</t>
  </si>
  <si>
    <t>PDG_Minangkabau International Airport_Padang (Katapiang)_Indonesia</t>
  </si>
  <si>
    <t>PDK_DeKalb Peachtree Airport_Atlanta_United States</t>
  </si>
  <si>
    <t>PDL_João Paulo II Airport_Ponta Delgada_Portugal</t>
  </si>
  <si>
    <t>PDO_Pendopo Airport_Talang Gudang-Sumatra Island_Indonesia</t>
  </si>
  <si>
    <t>PDP_Capitan Corbeta CA Curbelo International Airport_Punta del Este_Uruguay</t>
  </si>
  <si>
    <t>PDS_Piedras Negras International Airport_Piedras Negras_Mexico</t>
  </si>
  <si>
    <t>PDT_Eastern Oregon Regional Airport at Pendleton_Pendleton_United States</t>
  </si>
  <si>
    <t>PDV_Plovdiv International Airport_Plovdiv_Bulgaria</t>
  </si>
  <si>
    <t>PDX_Portland International Airport_Portland_United States</t>
  </si>
  <si>
    <t>PED_Pardubice Airport_Pardubice_Czechia</t>
  </si>
  <si>
    <t>PEE_Perm International Airport_Perm_Russian Federation</t>
  </si>
  <si>
    <t>PEG_Perugia San Francesco d'Assisi – Umbria International Airport_Perugia (PG)_Italy</t>
  </si>
  <si>
    <t>PEI_Matecaña International Airport_Pereira_Colombia</t>
  </si>
  <si>
    <t>PEK_Beijing Capital International Airport_Beijing_China</t>
  </si>
  <si>
    <t>PEM_Padre Aldamiz International Airport_Puerto Maldonado_Peru</t>
  </si>
  <si>
    <t>PEN_Penang International Airport_Penang_Malaysia</t>
  </si>
  <si>
    <t>PER_Perth International Airport_Perth_Australia</t>
  </si>
  <si>
    <t>PES_Petrozavodsk Airport_Petrozavodsk_Russian Federation</t>
  </si>
  <si>
    <t>PET_João Simões Lopes Neto International Airport_Pelotas_Brazil</t>
  </si>
  <si>
    <t>PEV_Pécs–Pogány International Airport_Pécs_Hungary</t>
  </si>
  <si>
    <t>PEW_Bacha Khan International Airport_Peshawar_Pakistan</t>
  </si>
  <si>
    <t>PEX_Pechora Airport_Pechora_Russian Federation</t>
  </si>
  <si>
    <t>PEZ_Penza Airport_Penza_Russian Federation</t>
  </si>
  <si>
    <t>PFB_Lauro Kurtz Airport_Passo Fundo_Brazil</t>
  </si>
  <si>
    <t>PFO_Paphos International Airport_Paphos_Cyprus</t>
  </si>
  <si>
    <t>PGA_Page Municipal Airport_Page_United States</t>
  </si>
  <si>
    <t>PGD_Punta Gorda Airport_Punta Gorda_United States</t>
  </si>
  <si>
    <t>PGF_Perpignan-Rivesaltes (Llabanère) Airport_Perpignan/Rivesaltes_France</t>
  </si>
  <si>
    <t>PGH_Pantnagar Airport_Pantnagar_India</t>
  </si>
  <si>
    <t>PGK_Depati Amir Airport_Pangkal Pinang_Indonesia</t>
  </si>
  <si>
    <t>PGU_Persian Gulf International Airport_Khiyaroo_Iran, Islamic Republic of</t>
  </si>
  <si>
    <t>PGV_Pitt-Greenville Airport_Greenville_United States</t>
  </si>
  <si>
    <t>PGZ_Ponta Grossa Airport - Comandante Antonio Amilton Beraldo_Ponta Grossa_Brazil</t>
  </si>
  <si>
    <t>PHB_Parnaíba - Prefeito Doutor João Silva Filho International Airport_Parnaíba_Brazil</t>
  </si>
  <si>
    <t>PHC_Port Harcourt International Airport_Port Harcourt_Nigeria</t>
  </si>
  <si>
    <t>PHE_Port Hedland International Airport_Port Hedland_Australia</t>
  </si>
  <si>
    <t>PHF_Newport News Williamsburg International Airport_Newport News_United States</t>
  </si>
  <si>
    <t>PHG_Port Harcourt City Airport / Port Harcourt Air Force Base_Port Harcourt_Nigeria</t>
  </si>
  <si>
    <t>PHL_Philadelphia International Airport_Philadelphia_United States</t>
  </si>
  <si>
    <t>PHS_Phitsanulok Airport_Phitsanulok_Thailand</t>
  </si>
  <si>
    <t>PHW_Hendrik Van Eck Airport_Phalaborwa_South Africa</t>
  </si>
  <si>
    <t>PHX_Phoenix Sky Harbor International Airport_Phoenix_United States</t>
  </si>
  <si>
    <t>PIA_General Wayne A. Downing Peoria International Airport_Peoria_United States</t>
  </si>
  <si>
    <t>PIB_Hattiesburg Laurel Regional Airport_Moselle_United States</t>
  </si>
  <si>
    <t>PIE_St. Petersburg Clearwater International Airport_Pinellas Park_United States</t>
  </si>
  <si>
    <t>PIH_Pocatello Regional Airport_Pocatello_United States</t>
  </si>
  <si>
    <t>PIK_Glasgow Prestwick Airport_Prestwick, South Ayrshire_United Kingdom</t>
  </si>
  <si>
    <t>PIR_Pierre Regional Airport_Pierre_United States</t>
  </si>
  <si>
    <t>PIS_Poitiers-Biard Airport_Poitiers/Biard_France</t>
  </si>
  <si>
    <t>PIT_Pittsburgh International Airport_Pittsburgh_United States</t>
  </si>
  <si>
    <t>PIU_PAF Captain Guillermo Concha Iberico International Airport_Piura_Peru</t>
  </si>
  <si>
    <t>PIX_Pico Airport_Pico Island_Portugal</t>
  </si>
  <si>
    <t>PIZ_Point Lay LRRS Airport_Point Lay_United States</t>
  </si>
  <si>
    <t>PJM_Puerto Jimenez Airport_Puerto Jimenez_Costa Rica</t>
  </si>
  <si>
    <t>PKB_Mid Ohio Valley Regional Airport_Parkersburg (Williamstown)_United States</t>
  </si>
  <si>
    <t>PKC_Yelizovo Airport_Petropavlovsk-Kamchatsky_Russian Federation</t>
  </si>
  <si>
    <t>PKE_Parkes Airport_Parkes_Australia</t>
  </si>
  <si>
    <t>PKN_Iskandar Airport_Pangkalanbun_Indonesia</t>
  </si>
  <si>
    <t>PKR_Pokhara Domestic Airport_Pokhara_Nepal</t>
  </si>
  <si>
    <t>PKU_Sultan Syarif Kasim II International Airport / Roesmin Nurjadin AFB_Pekanbaru_Indonesia</t>
  </si>
  <si>
    <t>PKV_Princess Olga Pskov International Airport_Pskov_Russian Federation</t>
  </si>
  <si>
    <t>PKX_Beijing Daxing International Airport_Beijing_China</t>
  </si>
  <si>
    <t>PKY_Tjilik Riwut Airport_Palangkaraya_Indonesia</t>
  </si>
  <si>
    <t>PKZ_Pakse International Airport_Pakse_Lao People's Democratic Republic</t>
  </si>
  <si>
    <t>PLJ_Placencia Airport_Placencia_Belize</t>
  </si>
  <si>
    <t>PLM_Sultan Mahmud Badaruddin II Airport_Palembang_Indonesia</t>
  </si>
  <si>
    <t>PLN_Pellston Regional Airport of Emmet County Airport_Pellston_United States</t>
  </si>
  <si>
    <t>PLO_Port Lincoln Airport_Port Lincoln_Australia</t>
  </si>
  <si>
    <t>PLQ_Palanga International Airport_Palanga_Lithuania</t>
  </si>
  <si>
    <t>PLS_Providenciales International Airport_Providenciales_Turks and Caicos Islands</t>
  </si>
  <si>
    <t>PLW_Mutiara - SIS Al-Jufrie Airport_Palu_Indonesia</t>
  </si>
  <si>
    <t>PLX_Semei International Airport_Semey_Kazakhstan</t>
  </si>
  <si>
    <t>PLZ_Chief Dawid Stuurman International Airport_Gqeberha (Port Elizabeth)_South Africa</t>
  </si>
  <si>
    <t>PMC_El Tepual International Airport_Puerto Montt_Chile</t>
  </si>
  <si>
    <t>PMF_Parma Airport_Parma (PR)_Italy</t>
  </si>
  <si>
    <t>PMG_Ponta Porã Airport_Ponta Porã_Brazil</t>
  </si>
  <si>
    <t>PMI_Palma de Mallorca Airport_Palma de Mallorca_Spain</t>
  </si>
  <si>
    <t>PMO_Falcone–Borsellino Airport_Palermo_Italy</t>
  </si>
  <si>
    <t>PMQ_Perito Moreno Jalil Hamer Airport_Perito Moreno_Argentina</t>
  </si>
  <si>
    <t>PMR_Palmerston North Airport_Palmerston North_New Zealand</t>
  </si>
  <si>
    <t>PMV_Del Caribe Santiago Mariño International Airport_Isla Margarita_Venezuela, Bolivarian Republic of</t>
  </si>
  <si>
    <t>PMW_Brigadeiro Lysias Rodrigues Airport_Palmas_Brazil</t>
  </si>
  <si>
    <t>PMY_El Tehuelche Airport_Puerto Madryn_Argentina</t>
  </si>
  <si>
    <t>PNA_Pamplona Airport_Pamplona_Spain</t>
  </si>
  <si>
    <t>PNI_Pohnpei International Airport_Pohnpei Island_Micronesia, Federated States of</t>
  </si>
  <si>
    <t>PNK_Supadio International Airport_Pontianak_Indonesia</t>
  </si>
  <si>
    <t>PNL_Pantelleria Airport_Pantelleria (TP)_Italy</t>
  </si>
  <si>
    <t>PNP_Girua Airport_Popondetta_Papua New Guinea</t>
  </si>
  <si>
    <t>PNQ_Pune International Airport_Pune_India</t>
  </si>
  <si>
    <t>PNR_Antonio Agostinho-Neto International Airport_Pointe Noire_Congo</t>
  </si>
  <si>
    <t>PNS_Pensacola International Airport_Pensacola_United States</t>
  </si>
  <si>
    <t>PNT_Lieutenant Julio Gallardo Airport_Puerto Natales_Chile</t>
  </si>
  <si>
    <t>PNY_Pondicherry Airport_Puducherry (Pondicherry)_India</t>
  </si>
  <si>
    <t>PNZ_Senador Nilo Coelho Airport_Petrolina_Brazil</t>
  </si>
  <si>
    <t>POA_Porto Alegre-Salgado Filho International Airport_Porto Alegre_Brazil</t>
  </si>
  <si>
    <t>POG_Port Gentil International Airport_Port Gentil_Gabon</t>
  </si>
  <si>
    <t>POL_Pemba Airport_Pemba_Mozambique</t>
  </si>
  <si>
    <t>POM_Port Moresby Jacksons International Airport_Port Moresby_Papua New Guinea</t>
  </si>
  <si>
    <t>POP_Gregorio Luperon International Airport_Puerto Plata_Dominican Republic</t>
  </si>
  <si>
    <t>POR_Pori Airport_Pori_Finland</t>
  </si>
  <si>
    <t>POS_Piarco International Airport_Port of Spain_Trinidad and Tobago</t>
  </si>
  <si>
    <t>TT</t>
  </si>
  <si>
    <t>POZ_Poznań-Ławica Henryk Wieniawski Airport_Poznań_Poland</t>
  </si>
  <si>
    <t>PPB_Presidente Prudente Airport_Presidente Prudente_Brazil</t>
  </si>
  <si>
    <t>PPG_Pago Pago International Airport_Pago Pago_American Samoa</t>
  </si>
  <si>
    <t>AS</t>
  </si>
  <si>
    <t>PPK_Petropavl International Airport_Petropavl_Kazakhstan</t>
  </si>
  <si>
    <t>PPN_Guillermo León Valencia Airport_Popayán_Colombia</t>
  </si>
  <si>
    <t>PPP_Proserpine Whitsunday Coast Airport_Proserpine_Australia</t>
  </si>
  <si>
    <t>PPS_Puerto Princesa International Airport / PAF Antonio Bautista Air Base_Puerto Princesa_Philippines</t>
  </si>
  <si>
    <t>PPT_Fa'a'ā International Airport_Papeete_French Polynesia</t>
  </si>
  <si>
    <t>PQC_Phu Quoc International Airport_Phu Quoc Island_Viet Nam</t>
  </si>
  <si>
    <t>PQI_Presque Isle International Airport_Presque Isle_United States</t>
  </si>
  <si>
    <t>PQQ_Port Macquarie Airport_Port Macquarie_Australia</t>
  </si>
  <si>
    <t>PRA_General Urquiza Airport_Parana_Argentina</t>
  </si>
  <si>
    <t>PRC_Prescott Regional Airport - Ernest A. Love Field_Prescott_United States</t>
  </si>
  <si>
    <t>PRG_Václav Havel Airport Prague_Prague_Czechia</t>
  </si>
  <si>
    <t>PRI_Praslin Island Airport_Praslin Island_Seychelles</t>
  </si>
  <si>
    <t>SC</t>
  </si>
  <si>
    <t>PRM_Portimão Airport_Portimão_Portugal</t>
  </si>
  <si>
    <t>PSA_Pisa International Airport_Pisa (PI)_Italy</t>
  </si>
  <si>
    <t>PSC_Tri Cities Airport_Pasco_United States</t>
  </si>
  <si>
    <t>PSD_Port Said International Airport_Port Said_Egypt</t>
  </si>
  <si>
    <t>PSE_Mercedita International Airport_Ponce_Puerto Rico</t>
  </si>
  <si>
    <t>PSG_Petersburg James A Johnson Airport_Petersburg_United States</t>
  </si>
  <si>
    <t>PSM_Portsmouth International Airport at Pease_Portsmouth_United States</t>
  </si>
  <si>
    <t>PSO_Antonio Nariño Airport_Chachagüí_Colombia</t>
  </si>
  <si>
    <t>PSP_Palm Springs International Airport_Palm Springs_United States</t>
  </si>
  <si>
    <t>PSR_Abruzzo Airport_Pescara_Italy</t>
  </si>
  <si>
    <t>PSS_Libertador Gral D Jose De San Martin Airport_Posadas_Argentina</t>
  </si>
  <si>
    <t>PSU_Pangsuma Airport_Putussibau-Borneo Island_Indonesia</t>
  </si>
  <si>
    <t>PSZ_Capitán Av. Salvador Ogaya G. Airport_Puerto Suárez_Bolivia, Plurinational State of</t>
  </si>
  <si>
    <t>PTG_Polokwane International Airport_Polokwane_South Africa</t>
  </si>
  <si>
    <t>PTH_Port Heiden Airport_Port Heiden_United States</t>
  </si>
  <si>
    <t>PTP_Pointe-à-Pitre International Airport_Pointe-à-Pitre_Guadeloupe</t>
  </si>
  <si>
    <t>PTU_Platinum Airport_Platinum_United States</t>
  </si>
  <si>
    <t>PTY_Tocumen International Airport_Tocumen_Panama</t>
  </si>
  <si>
    <t>PUB_Pueblo Memorial Airport_Pueblo_United States</t>
  </si>
  <si>
    <t>PUD_Puerto Deseado Airport_Puerto Deseado_Argentina</t>
  </si>
  <si>
    <t>PUF_Pau Pyrénées Airport_Pau/Pyrénées (Uzein)_France</t>
  </si>
  <si>
    <t>PUJ_Punta Cana International Airport_Punta Cana_Dominican Republic</t>
  </si>
  <si>
    <t>PUQ_President Carlos Ibáñez International Airport_Punta Arenas_Chile</t>
  </si>
  <si>
    <t>PUS_Gimhae International Airport_Busan_Korea, Republic of</t>
  </si>
  <si>
    <t>PUU_Tres De Mayo Airport_Puerto Asís_Colombia</t>
  </si>
  <si>
    <t>PUW_Pullman-Moscow Regional Airport_Pullman_United States</t>
  </si>
  <si>
    <t>PUY_Pula Airport_Pula_Croatia</t>
  </si>
  <si>
    <t>PUZ_Puerto Cabezas Airport_Puerto Cabezas_Nicaragua</t>
  </si>
  <si>
    <t>PVA_El Embrujo Airport_Providencia_Colombia</t>
  </si>
  <si>
    <t>PVD_Rhode Island T. F. Green International Airport_Providence/Warwick_United States</t>
  </si>
  <si>
    <t>PVG_Shanghai Pudong International Airport_Shanghai (Pudong)_China</t>
  </si>
  <si>
    <t>PVH_Governador Jorge Teixeira de Oliveira International Airport_Porto Velho_Brazil</t>
  </si>
  <si>
    <t>PVK_Aktion National Airport_Preveza_Greece</t>
  </si>
  <si>
    <t>PVR_Puerto Vallarta International Airport_Puerto Vallarta_Mexico</t>
  </si>
  <si>
    <t>PVU_Provo Municipal Airport_Provo_United States</t>
  </si>
  <si>
    <t>PWE_Pevek Airport_Apapelgino_Russian Federation</t>
  </si>
  <si>
    <t>PWM_Portland International Jetport_Portland_United States</t>
  </si>
  <si>
    <t>PWQ_Pavlodar International Airport_Pavlodar_Kazakhstan</t>
  </si>
  <si>
    <t>PXM_Puerto Escondido International Airport_Puerto Escondido_Mexico</t>
  </si>
  <si>
    <t>PXO_Porto Santo Airport_Vila Baleira_Portugal</t>
  </si>
  <si>
    <t>PXR_Surin Airport_Surin_Thailand</t>
  </si>
  <si>
    <t>PXU_Pleiku Airport_Pleiku_Viet Nam</t>
  </si>
  <si>
    <t>PYJ_Polyarny Airport_Yakutia_Russian Federation</t>
  </si>
  <si>
    <t>PYK_Payam International Airport_Karaj_Iran, Islamic Republic of</t>
  </si>
  <si>
    <t>PZB_Pietermaritzburg Airport_Pietermaritzburg_South Africa</t>
  </si>
  <si>
    <t>PZH_Zhob Airport_Fort Sandeman_Pakistan</t>
  </si>
  <si>
    <t>PZI_Panzhihua Bao'anying Airport_Panzhihua (Renhe)_China</t>
  </si>
  <si>
    <t>PZO_General Manuel Carlos Piar International Airport_Guyana City_Venezuela, Bolivarian Republic of</t>
  </si>
  <si>
    <t>PZU_Port Sudan New International Airport_Port Sudan_Sudan</t>
  </si>
  <si>
    <t>QBC_Bella Coola Airport_Bella Coola_Canada</t>
  </si>
  <si>
    <t>CA</t>
  </si>
  <si>
    <t>QGY_Győr–Pér Airport_Győr_Hungary</t>
  </si>
  <si>
    <t>QOW_Sam Mbakwe International Cargo Airport_Owerri_Nigeria</t>
  </si>
  <si>
    <t>QRO_Querétaro Intercontinental Airport_Querétaro_Mexico</t>
  </si>
  <si>
    <t>QRW_Warri Airport_Okpe_Nigeria</t>
  </si>
  <si>
    <t>QSF_Ain Arnat Airport_Sétif_Algeria</t>
  </si>
  <si>
    <t>QSR_Salerno Costa d'Amalfi Airport_Salerno_Italy</t>
  </si>
  <si>
    <t>QSZ_Shache Airport_Shache_China</t>
  </si>
  <si>
    <t>QUO_Akwa Ibom International Airport_Uyo_Nigeria</t>
  </si>
  <si>
    <t>RAB_Tokua Airport_Kokopo_Papua New Guinea</t>
  </si>
  <si>
    <t>RAE_Arar Domestic Airport_Arar_Saudi Arabia</t>
  </si>
  <si>
    <t>RAH_Rafha Domestic Airport_Rafha_Saudi Arabia</t>
  </si>
  <si>
    <t>RAI_Nelson Mandela International Airport_Praia_Cabo Verde</t>
  </si>
  <si>
    <t>RAK_Marrakesh Menara Airport_Marrakesh_Morocco</t>
  </si>
  <si>
    <t>RAO_Leite Lopes Airport_Ribeirão Preto_Brazil</t>
  </si>
  <si>
    <t>RAP_Rapid City Regional Airport_Rapid City_United States</t>
  </si>
  <si>
    <t>RAR_Rarotonga International Airport_Avarua_Cook Islands</t>
  </si>
  <si>
    <t>CK</t>
  </si>
  <si>
    <t>RAS_Sardar-e-Jangal Airport_Rasht_Iran, Islamic Republic of</t>
  </si>
  <si>
    <t>RBA_Rabat-Salé Airport_Rabat_Morocco</t>
  </si>
  <si>
    <t>RBR_Rio Branco-Plácido de Castro International Airport_Rio Branco_Brazil</t>
  </si>
  <si>
    <t>RBY_Ruby Airport_Ruby_United States</t>
  </si>
  <si>
    <t>RCB_Richards Bay Airport_Richards Bay_South Africa</t>
  </si>
  <si>
    <t>RCH_Almirante Padilla Airport_Riohacha_Colombia</t>
  </si>
  <si>
    <t>RDD_Redding Municipal Airport_Redding_United States</t>
  </si>
  <si>
    <t>RDM_Roberts Field_Redmond_United States</t>
  </si>
  <si>
    <t>RDO_Warsaw Radom Airport_Radom_Poland</t>
  </si>
  <si>
    <t>RDP_Kazi Nazrul Islam Airport_Durgapur_India</t>
  </si>
  <si>
    <t>RDU_Raleigh-Durham International Airport_Raleigh/Durham_United States</t>
  </si>
  <si>
    <t>RDZ_Rodez–Aveyron Airport_Rodez/Marcillac_France</t>
  </si>
  <si>
    <t>REC_Recife/Guararapes - Gilberto Freyre International Airport_Recife_Brazil</t>
  </si>
  <si>
    <t>REG_Reggio Calabria Airport_Reggio Calabria_Italy</t>
  </si>
  <si>
    <t>REL_Almirante Marco Andres Zar Airport_Rawson_Argentina</t>
  </si>
  <si>
    <t>REN_Orenburg Central Airport_Orenburg_Russian Federation</t>
  </si>
  <si>
    <t>RER_Retalhuleu Airport_Retalhuleu_Guatemala</t>
  </si>
  <si>
    <t>RES_Resistencia International Airport_Resistencia_Argentina</t>
  </si>
  <si>
    <t>REU_Reus Airport_Reus_Spain</t>
  </si>
  <si>
    <t>REX_General Lucio Blanco International Airport_Reynosa_Mexico</t>
  </si>
  <si>
    <t>RFD_Chicago Rockford International Airport_Chicago/Rockford_United States</t>
  </si>
  <si>
    <t>RFP_Raiatea Airport_Uturoa_French Polynesia</t>
  </si>
  <si>
    <t>RGA_Hermes Quijada International Airport_Rio Grande_Argentina</t>
  </si>
  <si>
    <t>RGL_Piloto Civil Norberto FernÃ¡ndez International Airport_Rio Gallegos_Argentina</t>
  </si>
  <si>
    <t>RGN_Yangon International Airport_Yangon_Myanmar</t>
  </si>
  <si>
    <t>RGO_Orang (Chongjin) Airport_Hoemun-ri_Korea, Democratic People's Republic of</t>
  </si>
  <si>
    <t>RHD_Termas de Río Hondo International Airport_Termas de Río Hondo_Argentina</t>
  </si>
  <si>
    <t>RHI_Rhinelander Oneida County Airport_Rhinelander_United States</t>
  </si>
  <si>
    <t>RHO_Rhodes International Airport "Diagoras"_Rhodes_Greece</t>
  </si>
  <si>
    <t>RIA_Santa Maria Airport_Santa Maria_Brazil</t>
  </si>
  <si>
    <t>RIB_Capitán Av. Selin Zeitun Lopez Airport_Riberalta_Bolivia, Plurinational State of</t>
  </si>
  <si>
    <t>RIC_Richmond International Airport_Richmond_United States</t>
  </si>
  <si>
    <t>RIS_Rishiri Airport_Rishiri_Japan</t>
  </si>
  <si>
    <t>RIW_Central Wyoming Regional Airport_Riverton_United States</t>
  </si>
  <si>
    <t>RIX_Riga International Airport_Riga_Latvia</t>
  </si>
  <si>
    <t>LV</t>
  </si>
  <si>
    <t>RIY_Riyan International Airport_Mukalla(Riyan)_Yemen</t>
  </si>
  <si>
    <t>RIZ_Rizhao Shanzihe Airport_Rizhao (Donggang)_China</t>
  </si>
  <si>
    <t>RJA_Rajahmundry Airport_Madhurapudi_India</t>
  </si>
  <si>
    <t>RJH_Shah Makhdum Airport_Rajshahi_Bangladesh</t>
  </si>
  <si>
    <t>RJK_Rijeka Airport_Rijeka (Omišalj)_Croatia</t>
  </si>
  <si>
    <t>RJM_Marinda Airport_Waisai_Indonesia</t>
  </si>
  <si>
    <t>RJN_Rafsanjan Airport_Rafsanjan_Iran, Islamic Republic of</t>
  </si>
  <si>
    <t>RKD_Knox County Regional Airport_Rockland_United States</t>
  </si>
  <si>
    <t>RKE_Copenhagen Roskilde Airport_Roskilde_Denmark</t>
  </si>
  <si>
    <t>RKS_Southwest Wyoming Regional Airport_Rock Springs_United States</t>
  </si>
  <si>
    <t>RKT_Ras Al Khaimah International Airport_Ras Al Khaimah_United Arab Emirates</t>
  </si>
  <si>
    <t>RKV_Reykjavík Domestic Airport_Reykjavík_Iceland</t>
  </si>
  <si>
    <t>RKZ_Xigaze Peace Airport / Shigatse Air Base_Shigatse_China</t>
  </si>
  <si>
    <t>RLG_Rostock-Laage Airport_Laage_Germany</t>
  </si>
  <si>
    <t>RLK_Bayannur Tianjitai Airport_Bayannur_China</t>
  </si>
  <si>
    <t>RMA_Roma Airport_Roma_Australia</t>
  </si>
  <si>
    <t>RMF_Marsa Alam International Airport_Marsa Alam_Egypt</t>
  </si>
  <si>
    <t>RMI_Federico Fellini International Airport_Rimini (RN)_Italy</t>
  </si>
  <si>
    <t>RML_Colombo Ratmalana International Airport_Colombo_Sri Lanka</t>
  </si>
  <si>
    <t>RMO_Chișinău International Airport_Chișinău_Moldova, Republic of</t>
  </si>
  <si>
    <t>MD</t>
  </si>
  <si>
    <t>RMQ_Taichung International Airport / Ching Chuang Kang Air Base_Taichung (Qingshui)_Taiwan, Province of China</t>
  </si>
  <si>
    <t>RMU_Region of Murcia International Airport_Corvera_Spain</t>
  </si>
  <si>
    <t>RNB_Ronneby Airport_Ronneby_Sweden</t>
  </si>
  <si>
    <t>RNJ_Yoron Airport_Yoron_Japan</t>
  </si>
  <si>
    <t>RNN_Bornholm Airport_RÃ¸nne_Denmark</t>
  </si>
  <si>
    <t>RNO_Reno Tahoe International Airport_Reno_United States</t>
  </si>
  <si>
    <t>RNS_Rennes-Saint-Jacques Airport_Saint-Jacques-de-la-Lande, Ille-et-Vilaine_France</t>
  </si>
  <si>
    <t>ROA_Roanoke-Blacksburg Regional Airport_Roanoke_United States</t>
  </si>
  <si>
    <t>ROB_Roberts International Airport_Monrovia_Liberia</t>
  </si>
  <si>
    <t>ROC_Frederick Douglass Greater Rochester International Airport_Rochester_United States</t>
  </si>
  <si>
    <t>ROI_Roi Et Airport_Roi Et_Thailand</t>
  </si>
  <si>
    <t>ROK_Rockhampton Airport_Rockhampton_Australia</t>
  </si>
  <si>
    <t>ROO_Maestro Marinho Franco Airport_RondonÃ³polis_Brazil</t>
  </si>
  <si>
    <t>ROP_Rota International Airport_Rota Island_Northern Mariana Islands</t>
  </si>
  <si>
    <t>MP</t>
  </si>
  <si>
    <t>ROR_Roman Tmetuchl International Airport_Babelthuap Island_Palau</t>
  </si>
  <si>
    <t>PW</t>
  </si>
  <si>
    <t>ROS_Rosario Islas Malvinas International Airport_Rosario_Argentina</t>
  </si>
  <si>
    <t>ROT_Rotorua Regional Airport_Rotorua_New Zealand</t>
  </si>
  <si>
    <t>ROV_Platov International Airport_Rostov-on-Don_Russian Federation</t>
  </si>
  <si>
    <t>ROW_Roswell Air Center Airport_Roswell_United States</t>
  </si>
  <si>
    <t>RQA_Ruoqiang Loulan Airport_Ruoqiang Town_China</t>
  </si>
  <si>
    <t>RRG_Sir Charles Gaetan Duval Airport_Port Mathurin_Mauritius</t>
  </si>
  <si>
    <t>RRJ_Jacarepaguá - Roberto Marinho Airport_Rio de Janeiro_Brazil</t>
  </si>
  <si>
    <t>RRS_Røros Airport_Røros_Norway</t>
  </si>
  <si>
    <t>RSA_Santa Rosa Airport_Santa Rosa_Argentina</t>
  </si>
  <si>
    <t>RSD_Rock Sound International Airport_Rock Sound_Bahamas</t>
  </si>
  <si>
    <t>RSI_Red Sea International Airport_Hanak_Saudi Arabia</t>
  </si>
  <si>
    <t>RST_Rochester International Airport_Rochester_United States</t>
  </si>
  <si>
    <t>RSU_Yeosu Airport_Yeosu_Korea, Republic of</t>
  </si>
  <si>
    <t>RSW_Southwest Florida International Airport_Fort Myers_United States</t>
  </si>
  <si>
    <t>RTB_Juan Manuel Gálvez International Airport_Coxen Hole_Honduras</t>
  </si>
  <si>
    <t>RTG_Frans Sales Lega Airport_Satar Tacik, Manggarai_Indonesia</t>
  </si>
  <si>
    <t>RTI_David Constantijn Saudale Airport_Ba'a - Rote Island_Indonesia</t>
  </si>
  <si>
    <t>RTM_Rotterdam The Hague Airport_Rotterdam_Netherlands</t>
  </si>
  <si>
    <t>RUA_Arua Airport_Arua_Uganda</t>
  </si>
  <si>
    <t>RUH_King Khalid International Airport_Riyadh_Saudi Arabia</t>
  </si>
  <si>
    <t>RUN_Roland Garros Airport_Sainte-Marie_Réunion</t>
  </si>
  <si>
    <t>RE</t>
  </si>
  <si>
    <t>RUT_Rutland - Southern Vermont Regional Airport_Rutland_United States</t>
  </si>
  <si>
    <t>RVK_Rørvik Airport, Ryum_Rørvik_Norway</t>
  </si>
  <si>
    <t>RVN_Rovaniemi Airport_Rovaniemi_Finland</t>
  </si>
  <si>
    <t>RVY_Pres. Gral. Óscar D. Gestido Binational Airport_Rivera/Santana do Livramento_Uruguay</t>
  </si>
  <si>
    <t>RWN_Rivne International Airport_Rivne_Ukraine</t>
  </si>
  <si>
    <t>RXS_Roxas Airport_Roxas City_Philippines</t>
  </si>
  <si>
    <t>RYB_Staroselye Airport_Rybinsk_Russian Federation</t>
  </si>
  <si>
    <t>RYK_Shaikh Zaid Airport_Rahim Yar Khan_Pakistan</t>
  </si>
  <si>
    <t>RZE_Rzeszów-Jasionka Airport_Jasionka_Poland</t>
  </si>
  <si>
    <t>RZR_Ramsar Airport_Ramsar_Iran, Islamic Republic of</t>
  </si>
  <si>
    <t>RZV_Rize–Artvin Airport_Rize_Türkiye</t>
  </si>
  <si>
    <t>SAB_Juancho E. Yrausquin Airport_Zion's Hill_Bonaire, Sint Eustatius and Saba</t>
  </si>
  <si>
    <t>SAF_Santa Fe Municipal Airport_Santa Fe_United States</t>
  </si>
  <si>
    <t>SAG_Shirdi International Airport_Kakadi_India</t>
  </si>
  <si>
    <t>SAH_Sanaa International Airport_Sanaa_Yemen</t>
  </si>
  <si>
    <t>SAI_Siem Reap-Angkor International Airport_Siem Reap_Cambodia</t>
  </si>
  <si>
    <t>SAL_El Salvador International Airport Saint Óscar Arnulfo Romero y Galdámez_San Salvador (San Luis Talpa)_El Salvador</t>
  </si>
  <si>
    <t>SAN_San Diego International Airport_San Diego_United States</t>
  </si>
  <si>
    <t>SAP_Ramón Villeda Morales International Airport_San Pedro Sula_Honduras</t>
  </si>
  <si>
    <t>SAQ_San Andros Airport_Andros Island_Bahamas</t>
  </si>
  <si>
    <t>SAT_San Antonio International Airport_San Antonio_United States</t>
  </si>
  <si>
    <t>SAV_Savannah Hilton Head International Airport_Savannah_United States</t>
  </si>
  <si>
    <t>SAW_Istanbul Sabiha Gökçen International Airport_Pendik, Istanbul_Türkiye</t>
  </si>
  <si>
    <t>SBA_Santa Barbara Municipal Airport_Santa Barbara_United States</t>
  </si>
  <si>
    <t>SBD_San Bernardino International Airport_San Bernardino_United States</t>
  </si>
  <si>
    <t>SBH_St. Jean Airport_Gustavia_Saint Barthélemy</t>
  </si>
  <si>
    <t>BL</t>
  </si>
  <si>
    <t>SBN_South Bend International Airport_South Bend_United States</t>
  </si>
  <si>
    <t>SBP_San Luis County Regional Airport_San Luis Obispo_United States</t>
  </si>
  <si>
    <t>SBT_Sabetta International Airport_Sabetta_Russian Federation</t>
  </si>
  <si>
    <t>SBW_Sibu Airport_Sibu_Malaysia</t>
  </si>
  <si>
    <t>SBY_Salisbury Ocean City Wicomico Regional Airport_Salisbury_United States</t>
  </si>
  <si>
    <t>SBZ_Sibiu International Airport_Sibiu_Romania</t>
  </si>
  <si>
    <t>SCC_Deadhorse Airport_Deadhorse_United States</t>
  </si>
  <si>
    <t>SCE_State College Regional Airport_State College_United States</t>
  </si>
  <si>
    <t>SCK_Stockton Metropolitan Airport_Stockton_United States</t>
  </si>
  <si>
    <t>SCL_Comodoro Arturo Merino Benítez International Airport_Santiago_Chile</t>
  </si>
  <si>
    <t>SCN_Saarbrücken Airport_Saarbrücken_Germany</t>
  </si>
  <si>
    <t>SCO_Aktau International Airport_Aktau_Kazakhstan</t>
  </si>
  <si>
    <t>SCQ_Santiago–Rosalía de Castro Airport_Santiago de Compostela_Spain</t>
  </si>
  <si>
    <t>SCT_Socotra Airport_Mori_Yemen</t>
  </si>
  <si>
    <t>SCU_Antonio Maceo International Airport_Santiago_Cuba</t>
  </si>
  <si>
    <t>SCV_Suceava Ștefan cel Mare International Airport_Suceava_Romania</t>
  </si>
  <si>
    <t>SCW_Syktyvkar Airport_Syktyvkar_Russian Federation</t>
  </si>
  <si>
    <t>SDD_Lubango Mukanka International Airport_Lubango_Angola</t>
  </si>
  <si>
    <t>SDE_Vicecomodoro Ángel de la Paz Aragonés Airport_Santiago del Estero_Argentina</t>
  </si>
  <si>
    <t>SDF_Louisville Muhammad Ali International Airport_Louisville_United States</t>
  </si>
  <si>
    <t>SDJ_Sendai Airport_Natori_Japan</t>
  </si>
  <si>
    <t>SDK_Sandakan Airport_Sandakan_Malaysia</t>
  </si>
  <si>
    <t>SDL_Sundsvall–Timrå Airport_Sundsvall/Härnösand_Sweden</t>
  </si>
  <si>
    <t>SDP_Sand Point Airport_Sand Point_United States</t>
  </si>
  <si>
    <t>SDQ_Las Américas International Airport_Santo Domingo_Dominican Republic</t>
  </si>
  <si>
    <t>SDR_Seve Ballesteros-Santander Airport_Santander_Spain</t>
  </si>
  <si>
    <t>SDS_Sado Airport_Sado_Japan</t>
  </si>
  <si>
    <t>SDU_Santos Dumont Airport_Rio de Janeiro_Brazil</t>
  </si>
  <si>
    <t>SDW_Sindhudurg Airport_Chipi_India</t>
  </si>
  <si>
    <t>SDY_Sidney - Richland Regional Airport_Sidney_United States</t>
  </si>
  <si>
    <t>SEA_Seattle-Tacoma International Airport_Seattle_United States</t>
  </si>
  <si>
    <t>SEB_Sabha Airport_Sabha_Libya</t>
  </si>
  <si>
    <t>SEK_Srednekolymsk Airport_Srednekolymsk_Russian Federation</t>
  </si>
  <si>
    <t>SEN_London Southend Airport_Southend-on-Sea, Essex_United Kingdom</t>
  </si>
  <si>
    <t>SEZ_Seychelles International Airport_Victoria_Seychelles</t>
  </si>
  <si>
    <t>SFA_Sfax Thyna International Airport_Sfax_Tunisia</t>
  </si>
  <si>
    <t>SFB_Orlando Sanford International Airport_Orlando_United States</t>
  </si>
  <si>
    <t>SFG_Grand Case–l'Espérance Airport_Grand Case_Saint Martin (French part)</t>
  </si>
  <si>
    <t>MF</t>
  </si>
  <si>
    <t>SFJ_Kangerlussuaq International Airport_Kangerlussuaq_Greenland</t>
  </si>
  <si>
    <t>SFN_Sauce Viejo Airport_Santa Fe_Argentina</t>
  </si>
  <si>
    <t>SFO_San Francisco International Airport_San Francisco_United States</t>
  </si>
  <si>
    <t>SFS_Subic Bay International Airport / Naval Air Station Cubi Point_Olongapo_Philippines</t>
  </si>
  <si>
    <t>SFT_Skellefteå Airport_Skellefteå_Sweden</t>
  </si>
  <si>
    <t>SGC_Surgut International Airport_Surgut_Russian Federation</t>
  </si>
  <si>
    <t>SGD_Sønderborg Airport_Sønderborg_Denmark</t>
  </si>
  <si>
    <t>SGF_Springfield Branson National Airport_Springfield_United States</t>
  </si>
  <si>
    <t>SGN_Tan Son Nhat International Airport_Ho Chi Minh City_Viet Nam</t>
  </si>
  <si>
    <t>SGU_St George Regional Airport_St George_United States</t>
  </si>
  <si>
    <t>SHA_Shanghai Hongqiao International Airport_Shanghai (Minhang)_China</t>
  </si>
  <si>
    <t>SHB_Nakashibetsu Airport_Nakashibetsu_Japan</t>
  </si>
  <si>
    <t>SHD_Shenandoah Valley Regional Airport_Weyers Cave_United States</t>
  </si>
  <si>
    <t>SHE_Shenyang Taoxian International Airport_Shenyang_China</t>
  </si>
  <si>
    <t>SHI_Shimojishima Airport_Miyakojima_Japan</t>
  </si>
  <si>
    <t>SHJ_Sharjah International Airport_Sharjah_United Arab Emirates</t>
  </si>
  <si>
    <t>SHL_Shillong Airport_Shillong_India</t>
  </si>
  <si>
    <t>SHM_Nanki Shirahama Airport_Shirahama_Japan</t>
  </si>
  <si>
    <t>SHO_King Mswati III International Airport_Mpaka_Eswatini</t>
  </si>
  <si>
    <t>SHR_Sheridan County Airport_Sheridan_United States</t>
  </si>
  <si>
    <t>SHS_Jingzhou Shashi Airport_Jingzhou (Shashi)_China</t>
  </si>
  <si>
    <t>SHV_Shreveport Regional Airport_Shreveport_United States</t>
  </si>
  <si>
    <t>SHW_Sharurah Domestic Airport_Sharurah_Saudi Arabia</t>
  </si>
  <si>
    <t>SID_Amílcar Cabral International Airport_Espargos_Cabo Verde</t>
  </si>
  <si>
    <t>SIG_Fernando Luis Ribas Dominicci Airport_San Juan_Puerto Rico</t>
  </si>
  <si>
    <t>SIN_Singapore Changi Airport_Singapore_Singapore</t>
  </si>
  <si>
    <t>SG</t>
  </si>
  <si>
    <t>SIP_Simferopol International Airport_Simferopol_Ukraine</t>
  </si>
  <si>
    <t>SIS_Sishen Airport_Sishen_South Africa</t>
  </si>
  <si>
    <t>SIT_Sitka Rocky Gutierrez Airport_Sitka_United States</t>
  </si>
  <si>
    <t>SJC_Norman Y. Mineta San Jose International Airport_San Jose_United States</t>
  </si>
  <si>
    <t>SJD_Los Cabos International Airport_San José del Cabo_Mexico</t>
  </si>
  <si>
    <t>SJE_Jorge E. Gonzalez Torres Airport_San José del Guaviare_Colombia</t>
  </si>
  <si>
    <t>SJI_San Jose Airport_San Jose_Philippines</t>
  </si>
  <si>
    <t>SJJ_Sarajevo International Airport_Sarajevo_Bosnia and Herzegovina</t>
  </si>
  <si>
    <t>SJK_Professor Urbano Ernesto Stumpf Airport_São José dos Campos_Brazil</t>
  </si>
  <si>
    <t>SJL_São Gabriel da Cachoeira Airport_São Gabriel da Cachoeira_Brazil</t>
  </si>
  <si>
    <t>SJO_Juan Santamaría International Airport_San José (Alajuela)_Costa Rica</t>
  </si>
  <si>
    <t>SJP_Prof. Eribelto Manoel Reino State Airport_São José do Rio Preto_Brazil</t>
  </si>
  <si>
    <t>SJT_San Angelo Regional Mathis Field_San Angelo_United States</t>
  </si>
  <si>
    <t>SJU_Luis Munoz Marin International Airport_San Juan_Puerto Rico</t>
  </si>
  <si>
    <t>SJW_Shijiazhuang Zhengding International Airport_Shijiazhuang_China</t>
  </si>
  <si>
    <t>SJZ_São Jorge Airport_Velas_Portugal</t>
  </si>
  <si>
    <t>SKB_Robert L. Bradshaw International Airport_Basseterre_Saint Kitts and Nevis</t>
  </si>
  <si>
    <t>SKD_Samarkand International Airport_Samarkand_Uzbekistan</t>
  </si>
  <si>
    <t>SKG_Thessaloniki Macedonia International Airport_Thessaloniki_Greece</t>
  </si>
  <si>
    <t>SKN_Stokmarknes Airport, Skagen_Hadsel_Norway</t>
  </si>
  <si>
    <t>SKO_Sadiq Abubakar III International Airport_Sokoto_Nigeria</t>
  </si>
  <si>
    <t>SKP_Skopje International Airport_Ilinden_North Macedonia</t>
  </si>
  <si>
    <t>SKT_Sialkot International Airport_Sialkot_Pakistan</t>
  </si>
  <si>
    <t>SKV_Saint Catherine International Airport_Saint Catherine_Egypt</t>
  </si>
  <si>
    <t>SKX_Saransk International Airport_Saransk_Russian Federation</t>
  </si>
  <si>
    <t>SKZ_Begum Nusrat Bhutto International Airport Sukkur_Sukkur_Pakistan</t>
  </si>
  <si>
    <t>SLA_Martín Miguel de Güemes International Airport_Salta_Argentina</t>
  </si>
  <si>
    <t>SLC_Salt Lake City International Airport_Salt Lake City_United States</t>
  </si>
  <si>
    <t>SLD_Sliač Airport_Sliač_Slovakia</t>
  </si>
  <si>
    <t>SLE_Salem-Willamette Valley Airport/McNary Field_Salem_United States</t>
  </si>
  <si>
    <t>SLK_Adirondack Regional Airport_Saranac Lake_United States</t>
  </si>
  <si>
    <t>SLL_Salalah International Airport_Salalah_Oman</t>
  </si>
  <si>
    <t>SLM_Salamanca Airport_Salamanca_Spain</t>
  </si>
  <si>
    <t>SLN_Salina Municipal Airport_Salina_United States</t>
  </si>
  <si>
    <t>SLP_Ponciano Arriaga International Airport_San Luis Potosí­_Mexico</t>
  </si>
  <si>
    <t>SLU_George F. L. Charles Airport_Castries_Saint Lucia</t>
  </si>
  <si>
    <t>LC</t>
  </si>
  <si>
    <t>SLW_Plan De Guadalupe International Airport_Saltillo_Mexico</t>
  </si>
  <si>
    <t>SLY_Salekhard Airport_Salekhard_Russian Federation</t>
  </si>
  <si>
    <t>SLZ_Marechal Cunha Machado International Airport_São Luís_Brazil</t>
  </si>
  <si>
    <t>SMA_Santa Maria Airport_Vila do Porto_Portugal</t>
  </si>
  <si>
    <t>SMF_Sacramento International Airport_Sacramento_United States</t>
  </si>
  <si>
    <t>SMI_Samos Airport_Samos Island_Greece</t>
  </si>
  <si>
    <t>SML_Stella Maris Airport_Stella Maris_Bahamas</t>
  </si>
  <si>
    <t>SMN_Lemhi County Airport_Salmon_United States</t>
  </si>
  <si>
    <t>SMQ_Sampit (H.Asan) Airport_Sampit_Indonesia</t>
  </si>
  <si>
    <t>SMR_Simón Bolívar International Airport_Santa Marta_Colombia</t>
  </si>
  <si>
    <t>SMS_Sainte Marie Airport_Vohilava_Madagascar</t>
  </si>
  <si>
    <t>SMX_Santa Maria Public Airport Captain G Allan Hancock Field_Santa Maria_United States</t>
  </si>
  <si>
    <t>SNA_John Wayne Orange County International Airport_Santa Ana_United States</t>
  </si>
  <si>
    <t>SNC_General Ulpiano Paez International Airport_Salinas/La Libertad_Ecuador</t>
  </si>
  <si>
    <t>SNE_Preguiça Airport_Preguiça_Cabo Verde</t>
  </si>
  <si>
    <t>SNN_Shannon Airport_Shannon_Ireland</t>
  </si>
  <si>
    <t>SNP_St Paul Island Airport_St Paul Island_United States</t>
  </si>
  <si>
    <t>SNR_Saint-Nazaire-Montoir Airport_Saint-Nazaire/Montoir_France</t>
  </si>
  <si>
    <t>SNU_Abel Santamaria International Airport_Santa Clara_Cuba</t>
  </si>
  <si>
    <t>SNW_Thandwe Airport_Thandwe_Myanmar</t>
  </si>
  <si>
    <t>SOB_Hévíz–Balaton Airport_Sármellék_Hungary</t>
  </si>
  <si>
    <t>SOC_Adisumarmo Airport_Surakarta_Indonesia</t>
  </si>
  <si>
    <t>SOF_Sofia Airport_Sofia_Bulgaria</t>
  </si>
  <si>
    <t>SOJ_Sørkjosen Airport_Sørkjosen_Norway</t>
  </si>
  <si>
    <t>SOM_San Tomé Airport_El Tigre_Venezuela, Bolivarian Republic of</t>
  </si>
  <si>
    <t>SON_Santo Pekoa International Airport_Luganville_Vanuatu</t>
  </si>
  <si>
    <t>VU</t>
  </si>
  <si>
    <t>SOQ_Domine Eduard Osok Airport_Sorong_Indonesia</t>
  </si>
  <si>
    <t>SOU_Southampton Airport_Southampton_United Kingdom</t>
  </si>
  <si>
    <t>SOW_Show Low Regional Airport_Show Low_United States</t>
  </si>
  <si>
    <t>SPC_La Palma Airport_Sta Cruz de la Palma, La Palma Island_Spain</t>
  </si>
  <si>
    <t>SPD_Saidpur Airport_Saidpur_Bangladesh</t>
  </si>
  <si>
    <t>SPI_Abraham Lincoln Capital Airport_Springfield_United States</t>
  </si>
  <si>
    <t>SPN_Saipan International Airport_I Fadang, Saipan_Northern Mariana Islands</t>
  </si>
  <si>
    <t>SPP_Menongue Airport_Menongue_Angola</t>
  </si>
  <si>
    <t>SPS_Wichita Falls Municipal Airport / Sheppard Air Force Base_Wichita Falls_United States</t>
  </si>
  <si>
    <t>SPU_Split Saint Jerome Airport_Split_Croatia</t>
  </si>
  <si>
    <t>SPX_Sphinx International Airport_Al Jiza_Egypt</t>
  </si>
  <si>
    <t>SQD_Shangrao Sanqingshan Airport_Shangrao (Hengfeng)_China</t>
  </si>
  <si>
    <t>SQG_Tebelian Airport_Sintang_Indonesia</t>
  </si>
  <si>
    <t>SQJ_Sanming Shaxian Airport_Sanming (Sha)_China</t>
  </si>
  <si>
    <t>SQL_San Carlos Airport_San Carlos_United States</t>
  </si>
  <si>
    <t>SRE_Alcantarí International Airport_Sucre_Bolivia, Plurinational State of</t>
  </si>
  <si>
    <t>SRG_Jenderal Ahmad Yani Airport_Semarang_Indonesia</t>
  </si>
  <si>
    <t>SRP_Stord Airport, Sørstokken_Leirvik_Norway</t>
  </si>
  <si>
    <t>SRQ_Sarasota Bradenton International Airport_Sarasota/Bradenton_United States</t>
  </si>
  <si>
    <t>SRT_Soroti Airport_Soroti_Uganda</t>
  </si>
  <si>
    <t>SRY_Sari Dasht-e Naz International Airport_Sari_Iran, Islamic Republic of</t>
  </si>
  <si>
    <t>SRZ_El Trompillo Airport_Santa Cruz_Bolivia, Plurinational State of</t>
  </si>
  <si>
    <t>SSA_Deputado Luís Eduardo Magalhães International Airport _Salvador_Brazil</t>
  </si>
  <si>
    <t>SSG_Malabo International Airport_Malabo_Equatorial Guinea</t>
  </si>
  <si>
    <t>SSH_Sharm El Sheikh International Airport_Sharm El Sheikh_Egypt</t>
  </si>
  <si>
    <t>SSJ_Sandnessjøen Airport, Stokka_Alstahaug_Norway</t>
  </si>
  <si>
    <t>SST_Santa Teresita Airport_Santa Teresita_Argentina</t>
  </si>
  <si>
    <t>SSY_Mbanza Congo Airport_Mbanza Congo_Angola</t>
  </si>
  <si>
    <t>STC_Saint Cloud Regional Airport_Saint Cloud_United States</t>
  </si>
  <si>
    <t>STD_Mayor Buenaventura Vivas International Airport_Santo Domingo_Venezuela, Bolivarian Republic of</t>
  </si>
  <si>
    <t>STG_St George Airport_St George_United States</t>
  </si>
  <si>
    <t>STI_Cibao International Airport_Santiago_Dominican Republic</t>
  </si>
  <si>
    <t>STL_St. Louis Lambert International Airport_St Louis_United States</t>
  </si>
  <si>
    <t>STM_Santarém - Maestro Wilson Fonseca International Airport_Santarém_Brazil</t>
  </si>
  <si>
    <t>STN_London Stansted Airport_London, Essex_United Kingdom</t>
  </si>
  <si>
    <t>STR_Stuttgart Airport_Stuttgart_Germany</t>
  </si>
  <si>
    <t>STS_Charles M. Schulz Sonoma County Airport_Santa Rosa_United States</t>
  </si>
  <si>
    <t>STT_Cyril E. King Airport_Charlotte Amalie_Virgin Islands, U.S.</t>
  </si>
  <si>
    <t>VI</t>
  </si>
  <si>
    <t>STV_Surat International Airport_Surat_India</t>
  </si>
  <si>
    <t>STW_Stavropol Shpakovskoye Airport_Stavropol_Russian Federation</t>
  </si>
  <si>
    <t>STX_Henry E. Rohlsen Airport_Christiansted_Virgin Islands, U.S.</t>
  </si>
  <si>
    <t>SUB_Juanda International Airport_Surabaya_Indonesia</t>
  </si>
  <si>
    <t>SUF_Lamezia Terme Sant'Eufemia International Airport_Lamezia Terme (CZ)_Italy</t>
  </si>
  <si>
    <t>SUG_Surigao Airport_Surigao City_Philippines</t>
  </si>
  <si>
    <t>SUI_Vladislav Ardzinba Sukhum International Airport_Sukhumi_Georgia</t>
  </si>
  <si>
    <t>SUJ_Satu Mare International Airport_Satu Mare_Romania</t>
  </si>
  <si>
    <t>SUN_Friedman Memorial Airport_Hailey_United States</t>
  </si>
  <si>
    <t>SUV_Nausori International Airport_Nausori_Fiji</t>
  </si>
  <si>
    <t>SUX_Sioux Gateway Airport / Brigadier General Bud Day Field_Sioux City_United States</t>
  </si>
  <si>
    <t>SVA_Savoonga Airport_Savoonga_United States</t>
  </si>
  <si>
    <t>SVB_Sambava Airport_Sambava_Madagascar</t>
  </si>
  <si>
    <t>SVC_Grant County Airport_Silver City_United States</t>
  </si>
  <si>
    <t>SVD_Argyle International Airport_Kingstown_Saint Vincent and the Grenadines</t>
  </si>
  <si>
    <t>SVG_Stavanger Airport, Sola_Stavanger_Norway</t>
  </si>
  <si>
    <t>SVI_Eduardo Falla Solano Airport_San Vicente del Caguán_Colombia</t>
  </si>
  <si>
    <t>SVJ_Svolvær Airport, Helle_Svolvær_Norway</t>
  </si>
  <si>
    <t>SVL_Savonlinna Airport_Savonlinna_Finland</t>
  </si>
  <si>
    <t>SVO_Sheremetyevo International Airport_Moscow_Russian Federation</t>
  </si>
  <si>
    <t>SVQ_Seville Airport_Seville_Spain</t>
  </si>
  <si>
    <t>SVX_Koltsovo Airport_Yekaterinburg_Russian Federation</t>
  </si>
  <si>
    <t>SVZ_Juan Vicente Gómez International Airport_San Antonio del Tachira_Venezuela, Bolivarian Republic of</t>
  </si>
  <si>
    <t>SWA_Jieyang Chaoshan International Airport_Jieyang (Rongcheng)_China</t>
  </si>
  <si>
    <t>SWF_New York Stewart International Airport_Newburgh_United States</t>
  </si>
  <si>
    <t>SWO_Stillwater Regional Airport_Stillwater_United States</t>
  </si>
  <si>
    <t>SWQ_Sultan Muhammad Kaharuddin III Airport_Sumbawa Besar_Indonesia</t>
  </si>
  <si>
    <t>SXB_Strasbourg Airport_Strasbourg_France</t>
  </si>
  <si>
    <t>SXK_Mathilda Batlayeri Airport_Saumlaki-Yamdena Island_Indonesia</t>
  </si>
  <si>
    <t>SXM_Princess Juliana International Airport_Sint Maarten_Sint Maarten (Dutch part)</t>
  </si>
  <si>
    <t>SX</t>
  </si>
  <si>
    <t>SXR_Sheikh ul Alam International Airport_Srinagar_India</t>
  </si>
  <si>
    <t>SYD_Sydney Kingsford Smith International Airport_Sydney (Mascot)_Australia</t>
  </si>
  <si>
    <t>SYO_Shonai Airport_Shonai_Japan</t>
  </si>
  <si>
    <t>SYQ_Tobías Bolaños International Airport_San Jose_Costa Rica</t>
  </si>
  <si>
    <t>SYR_Syracuse Hancock International Airport_Syracuse_United States</t>
  </si>
  <si>
    <t>SYS_Saskylakh Airport_Saskylakh_Russian Federation</t>
  </si>
  <si>
    <t>SYX_Sanya Phoenix International Airport_Sanya (Tianya)_China</t>
  </si>
  <si>
    <t>SYY_Stornoway Airport_Stornoway, Western Isles_United Kingdom</t>
  </si>
  <si>
    <t>SYZ_Shiraz Shahid Dastghaib International Airport_Shiraz_Iran, Islamic Republic of</t>
  </si>
  <si>
    <t>SZA_Soyo Airport_Soyo_Angola</t>
  </si>
  <si>
    <t>SZB_Sultan Abdul Aziz Shah International Airport_Subang_Malaysia</t>
  </si>
  <si>
    <t>SZF_Samsun-Çarşamba Airport_Samsun_Türkiye</t>
  </si>
  <si>
    <t>SZG_Salzburg Airport_Salzburg_Austria</t>
  </si>
  <si>
    <t>SZH_Shuozhou Zirun Airport_Shuozhou_China</t>
  </si>
  <si>
    <t>SZK_Skukuza Airport_Skukuza_South Africa</t>
  </si>
  <si>
    <t>SZX_Shenzhen Bao'an International Airport_Shenzhen_China</t>
  </si>
  <si>
    <t>SZY_Olsztyn-Mazury Airport_Szymany_Poland</t>
  </si>
  <si>
    <t>SZZ_Solidarity Szczecin-Goleniów Airport_Szczecin(Glewice)_Poland</t>
  </si>
  <si>
    <t>TAB_A.N.R. Robinson International Airport_Scarborough_Trinidad and Tobago</t>
  </si>
  <si>
    <t>TAC_Daniel Z. Romualdez Airport_Tacloban City_Philippines</t>
  </si>
  <si>
    <t>TAE_Daegu International Airport_Daegu_Korea, Republic of</t>
  </si>
  <si>
    <t>TAG_Bohol-Panglao International Airport_Panglao_Philippines</t>
  </si>
  <si>
    <t>TAH_Whitegrass Airport_Tanna Island_Vanuatu</t>
  </si>
  <si>
    <t>TAI_Taiz International Airport_Taiz_Yemen</t>
  </si>
  <si>
    <t>TAK_Takamatsu Airport_Takamatsu_Japan</t>
  </si>
  <si>
    <t>TAM_General Francisco Javier Mina International Airport_Ciudad Madero_Mexico</t>
  </si>
  <si>
    <t>TAO_Qingdao Jiaodong International Airport_Qingdao (Jiaozhou)_China</t>
  </si>
  <si>
    <t>TAP_Tapachula International Airport_Tapachula_Mexico</t>
  </si>
  <si>
    <t>TAS_Tashkent International Airport_Tashkent_Uzbekistan</t>
  </si>
  <si>
    <t>TAT_Poprad-Tatry Airport_Poprad_Slovakia</t>
  </si>
  <si>
    <t>TAY_Tartu Airport_Tartu_Estonia</t>
  </si>
  <si>
    <t>TAZ_Dashoguz International Airport_DaÅŸoguz_Turkmenistan</t>
  </si>
  <si>
    <t>TBB_Dong Tac Airport_Tuy Hoa_Viet Nam</t>
  </si>
  <si>
    <t>TBH_Tugdan Airport_Tablas Island_Philippines</t>
  </si>
  <si>
    <t>TBI_New Bight Airport_Cat Island_Bahamas</t>
  </si>
  <si>
    <t>TBJ_Tabarka-AÃ¯n Draham International Airport_Tabarka_Tunisia</t>
  </si>
  <si>
    <t>TBN_Waynesville-St. Robert Regional Airport-Forney Field_Fort Leonard Wood_United States</t>
  </si>
  <si>
    <t>TBP_Captain Pedro Canga Rodríguez International Airport_Tumbes_Peru</t>
  </si>
  <si>
    <t>TBS_Tbilisi International Airport_Tbilisi_Georgia</t>
  </si>
  <si>
    <t>TBT_Tabatinga International Airport_Tabatinga_Brazil</t>
  </si>
  <si>
    <t>TBU_Fua'amotu International Airport_Nuku'alofa_Tonga</t>
  </si>
  <si>
    <t>TBZ_Tabriz International Airport_Tabriz_Iran, Islamic Republic of</t>
  </si>
  <si>
    <t>TCA_Tennant Creek Airport_Tennant Creek_Australia</t>
  </si>
  <si>
    <t>TCB_Treasure Cay Airport_Treasure Cay_Bahamas</t>
  </si>
  <si>
    <t>TCO_La Florida Airport_Tumaco_Colombia</t>
  </si>
  <si>
    <t>TCP_Taba International Airport_Taba_Egypt</t>
  </si>
  <si>
    <t>TCQ_Coronel FAP Carlos Ciriani Santa Rosa International Airport_Tacna_Peru</t>
  </si>
  <si>
    <t>TCZ_Tengchong Tuofeng Airport_Baoshan (Tengchong)_China</t>
  </si>
  <si>
    <t>TDD_Teniente Av. Jorge Henrich Arauz Airport_Trinidad_Bolivia, Plurinational State of</t>
  </si>
  <si>
    <t>TDX_Trat Airport_Laem Ngop_Thailand</t>
  </si>
  <si>
    <t>TEB_Teterboro Airport_Teterboro_United States</t>
  </si>
  <si>
    <t>TEE_Cheikh Larbi Tébessi Airport_Tébessi_Algeria</t>
  </si>
  <si>
    <t>TEN_Tongren Fenghuang Airport_Tongren (Daxing)_China</t>
  </si>
  <si>
    <t>TEQ_Tekirdağ Çorlu Airport_Çorlu_Türkiye</t>
  </si>
  <si>
    <t>TER_Lajes Airport_Praia da Vitória_Portugal</t>
  </si>
  <si>
    <t>TET_Tete Airport_Tete_Mozambique</t>
  </si>
  <si>
    <t>TEX_Telluride Regional Airport_Telluride_United States</t>
  </si>
  <si>
    <t>TFF_Tefé Airport_Tefé_Brazil</t>
  </si>
  <si>
    <t>TFN_Tenerife Norte-Ciudad de La Laguna Airport_Tenerife_Spain</t>
  </si>
  <si>
    <t>TFS_Tenerife Sur Airport_Tenerife_Spain</t>
  </si>
  <si>
    <t>TFU_Chengdu Tianfu International Airport_Chengdu (Jianyang)_China</t>
  </si>
  <si>
    <t>TGD_Podgorica Airport / Podgorica Golubovci Airbase_Podgorica_Montenegro</t>
  </si>
  <si>
    <t>ME</t>
  </si>
  <si>
    <t>TGG_Sultan Mahmud Airport_Kuala Terengganu_Malaysia</t>
  </si>
  <si>
    <t>TGJ_Tiga Airport_Tiga_New Caledonia</t>
  </si>
  <si>
    <t>TGK_Taganrog Yuzhny Airport_Taganrog_Russian Federation</t>
  </si>
  <si>
    <t>TGM_Târgu Mureș Transilvania International Airport_Recea_Romania</t>
  </si>
  <si>
    <t>TGO_Tongliao Airport_Tongliao_China</t>
  </si>
  <si>
    <t>TGR_Touggourt Sidi Madhi Airport_Touggourt_Algeria</t>
  </si>
  <si>
    <t>TGT_Tanga Airport_Tanga_Tanzania, United Republic of</t>
  </si>
  <si>
    <t>TGU_Toncontín Airport_Tegucigalpa_Honduras</t>
  </si>
  <si>
    <t>TGZ_Angel Albino Corzo International Airport_Tuxtla Gutiérrez_Mexico</t>
  </si>
  <si>
    <t>THE_Senador Petrônio Portella Airport_Teresina_Brazil</t>
  </si>
  <si>
    <t>THG_Thangool Airport_Biloela_Australia</t>
  </si>
  <si>
    <t>THL_Tachileik Airport_Tachileik_Myanmar</t>
  </si>
  <si>
    <t>THN_Trollhättan-Vänersborg Airport_Trollhättan_Sweden</t>
  </si>
  <si>
    <t>THQ_Tianshui Maijishan Airport_Tianshui (Maiji)_China</t>
  </si>
  <si>
    <t>THR_Mehrabad International Airport_Tehran_Iran, Islamic Republic of</t>
  </si>
  <si>
    <t>THU_Pituffik Space Base_Pituffik_Greenland</t>
  </si>
  <si>
    <t>TIA_Tirana International Airport Mother Teresa_Rinas_Albania</t>
  </si>
  <si>
    <t>AL</t>
  </si>
  <si>
    <t>TIF_Taif International Airport_Taif_Saudi Arabia</t>
  </si>
  <si>
    <t>TIH_Tikehau Airport_Tuherahera_French Polynesia</t>
  </si>
  <si>
    <t>TIJ_General Abelardo L. Rodriguez International Airport_Tijuana_Mexico</t>
  </si>
  <si>
    <t>TIN_Tindouf Airport_Tindouf_Algeria</t>
  </si>
  <si>
    <t>TIQ_Tinian International Airport_Tinian Island_Northern Mariana Islands</t>
  </si>
  <si>
    <t>TIR_Tirupati International Airport_Tirupati_India</t>
  </si>
  <si>
    <t>TIV_Tivat Airport_Tivat_Montenegro</t>
  </si>
  <si>
    <t>TIW_Tacoma Narrows Airport_Tacoma_United States</t>
  </si>
  <si>
    <t>TJA_Capitan Oriel Lea Plaza Airport_Tarija_Bolivia, Plurinational State of</t>
  </si>
  <si>
    <t>TJG_Warukin Airport_Tanta-Tabalong_Indonesia</t>
  </si>
  <si>
    <t>TJH_Konotori Tajima Airport_Toyooka_Japan</t>
  </si>
  <si>
    <t>TJK_Tokat Airport_Tokat_Türkiye</t>
  </si>
  <si>
    <t>TJM_Roshchino International Airport_Tyumen_Russian Federation</t>
  </si>
  <si>
    <t>TJQ_H A S Hanandjoeddin International Airport_Tanjung Pandan_Indonesia</t>
  </si>
  <si>
    <t>TJU_Kulob International Airport_Kulob_Tajikistan</t>
  </si>
  <si>
    <t>TKD_Takoradi Airport_Sekondi-Takoradi_Ghana</t>
  </si>
  <si>
    <t>TKF_Truckee Tahoe Airport_Truckee_United States</t>
  </si>
  <si>
    <t>TKG_Radin Inten II International Airport_Bandar Lampung_Indonesia</t>
  </si>
  <si>
    <t>TKK_Chuuk International Airport_Weno Island_Micronesia, Federated States of</t>
  </si>
  <si>
    <t>TKN_Tokunoshima Airport_Amagi_Japan</t>
  </si>
  <si>
    <t>TKS_Tokushima Awaodori Airport / JMSDF Tokushima Air Base_Tokushima_Japan</t>
  </si>
  <si>
    <t>TKU_Turku Airport_Turku_Finland</t>
  </si>
  <si>
    <t>TLC_Adolfo López Mateos International Airport_Toluca_Mexico</t>
  </si>
  <si>
    <t>TLE_Toliara Airport_Toliara_Madagascar</t>
  </si>
  <si>
    <t>TLH_Tallahassee International Airport_Tallahassee_United States</t>
  </si>
  <si>
    <t>TLL_Lennart Meri Tallinn Airport_Tallinn_Estonia</t>
  </si>
  <si>
    <t>TLM_Zenata – Messali El Hadj Airport_Zenata_Algeria</t>
  </si>
  <si>
    <t>TLN_Toulon–Hyères Airport_Hyères, Var_France</t>
  </si>
  <si>
    <t>TLQ_Turpan Jiaohe Airport_Turpan_China</t>
  </si>
  <si>
    <t>TLS_Toulouse-Blagnac Airport_Toulouse/Blagnac_France</t>
  </si>
  <si>
    <t>TLV_Ben Gurion International Airport_Tel Aviv_Israel</t>
  </si>
  <si>
    <t>TMC_Tambolaka Airport_Radamata_Indonesia</t>
  </si>
  <si>
    <t>TME_Gustavo Vargas Airport_Tame_Colombia</t>
  </si>
  <si>
    <t>TMH_Tanah Merah Airport_Tanah Merah_Indonesia</t>
  </si>
  <si>
    <t>TMJ_Termez Airport_Termez_Uzbekistan</t>
  </si>
  <si>
    <t>TML_Yakubu Tali International Airport_Tamale_Ghana</t>
  </si>
  <si>
    <t>TMM_Toamasina Ambalamanasy Airport_Toamasina_Madagascar</t>
  </si>
  <si>
    <t>TMP_Tampere-Pirkkala Airport_Tampere / Pirkkala_Finland</t>
  </si>
  <si>
    <t>TMR_Aguenar – Hadj Bey Akhamok Airport_Tamanrasset_Algeria</t>
  </si>
  <si>
    <t>TMS_São Tomé International Airport_São Tomé_Sao Tome and Principe</t>
  </si>
  <si>
    <t>TMT_Trombetas Airport_Oriximiná_Brazil</t>
  </si>
  <si>
    <t>TMW_Tamworth Airport_Tamworth_Australia</t>
  </si>
  <si>
    <t>TMX_Timimoun Airport_Timimoun_Algeria</t>
  </si>
  <si>
    <t>TNA_Jinan Yaoqiang International Airport_Jinan (Licheng)_China</t>
  </si>
  <si>
    <t>TND_Alberto Delgado Airport_Trinidad_Cuba</t>
  </si>
  <si>
    <t>TNE_New Tanegashima Airport_Tanegashima_Japan</t>
  </si>
  <si>
    <t>TNG_Tangier Ibn Battuta Airport_Tangier_Morocco</t>
  </si>
  <si>
    <t>TNH_Tonghua Sanyuanpu Airport_Tonghua_China</t>
  </si>
  <si>
    <t>TNJ_Raja Haji Fisabilillah International Airport_Tanjung Pinang-Bintan Island_Indonesia</t>
  </si>
  <si>
    <t>TNN_Tainan International Airport / Tainan Air Base_Tainan (Rende)_Taiwan, Province of China</t>
  </si>
  <si>
    <t>TNR_Ivato International Airport_Antananarivo_Madagascar</t>
  </si>
  <si>
    <t>TOD_Tioman Airport_Tioman Island_Malaysia</t>
  </si>
  <si>
    <t>TOE_Tozeur Nefta International Airport_Tozeur_Tunisia</t>
  </si>
  <si>
    <t>TOF_Tomsk Kamov Airport_Tomsk_Russian Federation</t>
  </si>
  <si>
    <t>TOL_Eugene F. Kranz Toledo Express Airport_Toledo_United States</t>
  </si>
  <si>
    <t>TOM_Tombouktou Airport_Timbuktu_Mali</t>
  </si>
  <si>
    <t>TOS_Tromsø Airport_Tromsø_Norway</t>
  </si>
  <si>
    <t>TOU_Touho Airport_Touho_New Caledonia</t>
  </si>
  <si>
    <t>TOY_Toyama Kitokito Airport_Toyama_Japan</t>
  </si>
  <si>
    <t>TPA_Tampa International Airport_Tampa_United States</t>
  </si>
  <si>
    <t>TPE_Taiwan Taoyuan International Airport_Taoyuan_Taiwan, Province of China</t>
  </si>
  <si>
    <t>TPJ_Taplejung Airport_Taplejung_Nepal</t>
  </si>
  <si>
    <t>TPP_Cadete FAP Guillermo Del Castillo Paredes Airport_Tarapoto_Peru</t>
  </si>
  <si>
    <t>TPQ_Amado Nervo National Airport_Tepic_Mexico</t>
  </si>
  <si>
    <t>TPS_Vincenzo Florio Airport Trapani-Birgi_Trapani (TP)_Italy</t>
  </si>
  <si>
    <t>TQO_Felipe Carrillo Puerto International Airport Tulum_Tulum_Mexico</t>
  </si>
  <si>
    <t>TRA_Tarama Airport_Tarama_Japan</t>
  </si>
  <si>
    <t>TRC_Francisco Sarabia Tinoco International Airport_TorreÃ³n_Mexico</t>
  </si>
  <si>
    <t>TRD_Trondheim Airport, Værnes_Trondheim_Norway</t>
  </si>
  <si>
    <t>TRE_Tiree Airport_Balemartine, Argyll and Bute_United Kingdom</t>
  </si>
  <si>
    <t>TRF_Sandefjord Airport, Torp_Sandefjord(Torp)_Norway</t>
  </si>
  <si>
    <t>TRG_Tauranga Airport_Tauranga_New Zealand</t>
  </si>
  <si>
    <t>TRI_Tri-Cities Regional TN/VA Airport_Blountville_United States</t>
  </si>
  <si>
    <t>TRK_Juwata International Airport / Suharnoko Harbani AFB_Tarakan_Indonesia</t>
  </si>
  <si>
    <t>TRN_Turin Airport_Caselle Torinese (TO)_Italy</t>
  </si>
  <si>
    <t>TRR_China Bay Airport_Trincomalee_Sri Lanka</t>
  </si>
  <si>
    <t>TRS_Trieste Airport_Ronchi dei Legionari/Trieste_Italy</t>
  </si>
  <si>
    <t>TRT_Toraja Airport_Toraja_Indonesia</t>
  </si>
  <si>
    <t>TRU_Capitán FAP Carlos Martínez de Pinillos International Airport_Trujillo_Peru</t>
  </si>
  <si>
    <t>TRV_Thiruvananthapuram International Airport_Thiruvananthapuram_India</t>
  </si>
  <si>
    <t>TRW_Bonriki International Airport_South Tarawa_Kiribati</t>
  </si>
  <si>
    <t>TRZ_Tiruchirappalli International Airport_Tiruchirappalli_India</t>
  </si>
  <si>
    <t>TSA_Taipei Songshan International Airport_Taipei (Songshan)_Taiwan, Province of China</t>
  </si>
  <si>
    <t>TSF_Treviso Airport_Treviso (TV)_Italy</t>
  </si>
  <si>
    <t>TSJ_Tsushima Airport_Tsushima_Japan</t>
  </si>
  <si>
    <t>TSM_Taos Regional Airport_Taos_United States</t>
  </si>
  <si>
    <t>TSN_Tianjin Binhai International Airport_Tianjin_China</t>
  </si>
  <si>
    <t>TSR_Timișoara Traian Vuia International Airport_Timișoara_Romania</t>
  </si>
  <si>
    <t>TST_Trang Airport_Trang_Thailand</t>
  </si>
  <si>
    <t>TSV_Townsville Airport / RAAF Base Townsville_Townsville_Australia</t>
  </si>
  <si>
    <t>TTA_Tan Tan Airport_Tan Tan_Morocco</t>
  </si>
  <si>
    <t>TTE_Sultan Babullah Airport_Ternate_Indonesia</t>
  </si>
  <si>
    <t>TTJ_Tottori Sand Dunes Conan Airport_Tottori_Japan</t>
  </si>
  <si>
    <t>TTN_Trenton Mercer Airport_Ewing Township_United States</t>
  </si>
  <si>
    <t>TTT_Taitung Airport_Taitung City_Taiwan, Province of China</t>
  </si>
  <si>
    <t>TTU_Sania Ramel Airport_Tétouan_Morocco</t>
  </si>
  <si>
    <t>TUA_Lieutenant Colonel Luis A. Mantilla International Airport_Tulcán_Ecuador</t>
  </si>
  <si>
    <t>TUC_Teniente Benjamín Matienzo International Airport_San Miguel de Tucumán_Argentina</t>
  </si>
  <si>
    <t>TUF_Tours Val de Loire Airport_Tours, Indre-et-Loire_France</t>
  </si>
  <si>
    <t>TUG_Tuguegarao Airport_Tuguegarao City_Philippines</t>
  </si>
  <si>
    <t>TUI_Turaif Domestic Airport_Turaif_Saudi Arabia</t>
  </si>
  <si>
    <t>TUK_Turbat International Airport_Turbat_Pakistan</t>
  </si>
  <si>
    <t>TUL_Tulsa International Airport_Tulsa_United States</t>
  </si>
  <si>
    <t>TUN_Tunis Carthage International Airport_Tunis_Tunisia</t>
  </si>
  <si>
    <t>TUO_Taupo Airport_Taupo_New Zealand</t>
  </si>
  <si>
    <t>TUP_Tupelo Regional Airport_Tupelo_United States</t>
  </si>
  <si>
    <t>TUR_Tucuruí Airport_Tucuruí­_Brazil</t>
  </si>
  <si>
    <t>TUS_Tucson International Airport_Tucson_United States</t>
  </si>
  <si>
    <t>TUU_Prince Sultan bin Abdulaziz International Airport_Tabuk_Saudi Arabia</t>
  </si>
  <si>
    <t>TVC_Cherry Capital Airport_Traverse City_United States</t>
  </si>
  <si>
    <t>TVF_Thief River Falls Regional Airport_Thief River Falls_United States</t>
  </si>
  <si>
    <t>TVY_Dawei Airport_Dawei_Myanmar</t>
  </si>
  <si>
    <t>TWF_Joslin Field Magic Valley Regional Airport_Twin Falls_United States</t>
  </si>
  <si>
    <t>TWT_Sanga Sanga Airport_Bongao_Philippines</t>
  </si>
  <si>
    <t>TWU_Tawau Airport_Tawau_Malaysia</t>
  </si>
  <si>
    <t>TXE_Rembele Airport_Takengon_Indonesia</t>
  </si>
  <si>
    <t>TXK_Texarkana Regional Airport (Webb Field)_Texarkana_United States</t>
  </si>
  <si>
    <t>TXN_Huangshan Tunxi International Airport_Huangshan_China</t>
  </si>
  <si>
    <t>TYF_Torsby Airport_Torsby_Sweden</t>
  </si>
  <si>
    <t>TYL_Captain Victor Montes Arias International Airport_Talara_Peru</t>
  </si>
  <si>
    <t>TYN_Taiyuan Wusu International Airport_Taiyuan_China</t>
  </si>
  <si>
    <t>TYR_Tyler Pounds Regional Airport_Tyler_United States</t>
  </si>
  <si>
    <t>TYS_McGhee Tyson Airport_Knoxville/Maryville_United States</t>
  </si>
  <si>
    <t>TZL_Tuzla International Airport_Dubrave Gornje_Bosnia and Herzegovina</t>
  </si>
  <si>
    <t>TZN_Congo Town Airport_Andros_Bahamas</t>
  </si>
  <si>
    <t>TZX_Trabzon International Airport_Trabzon_Türkiye</t>
  </si>
  <si>
    <t>UAI_Commander in Chief of FALINTIL, Kay Rala Xanana GusmÃ£o, International Airport_Suai_Timor-Leste</t>
  </si>
  <si>
    <t>UAK_Narsarsuaq Airport_Narsarsuaq_Greenland</t>
  </si>
  <si>
    <t>UAQ_Domingo Faustino Sarmiento Airport_San Juan_Argentina</t>
  </si>
  <si>
    <t>UBA_Mário de Almeida Franco Airport_Uberaba_Brazil</t>
  </si>
  <si>
    <t>UBJ_Yamaguchi Ube Airport_Ube_Japan</t>
  </si>
  <si>
    <t>UBN_Ulaanbaatar Chinggis Khaan International Airport_Ulaanbaatar (Sergelen)_Mongolia</t>
  </si>
  <si>
    <t>UBP_Ubon Ratchathani Airport_Ubon Ratchathani_Thailand</t>
  </si>
  <si>
    <t>UCT_Ukhta Airport_Ukhta_Russian Federation</t>
  </si>
  <si>
    <t>UDI_Ten. Cel. Aviador César Bombonato Airport_Uberlândia_Brazil</t>
  </si>
  <si>
    <t>UDJ_Uzhhorod International Airport_Uzhhorod_Ukraine</t>
  </si>
  <si>
    <t>UDR_Maharana Pratap Airport_Udaipur_India</t>
  </si>
  <si>
    <t>UEL_Quelimane Airport_Quelimane_Mozambique</t>
  </si>
  <si>
    <t>UEO_Kumejima Airport_Kumejima_Japan</t>
  </si>
  <si>
    <t>UET_Quetta International Airport_Quetta_Pakistan</t>
  </si>
  <si>
    <t>UFA_Ufa International Airport_Ufa_Russian Federation</t>
  </si>
  <si>
    <t>UGA_Bulgan Airport_Bulgan_Mongolia</t>
  </si>
  <si>
    <t>UGC_Urgench International Airport_Urgench_Uzbekistan</t>
  </si>
  <si>
    <t>UIB_El Caraño Airport_Quibdó_Colombia</t>
  </si>
  <si>
    <t>UIH_Phu Cat Airport_Quy Nohn_Viet Nam</t>
  </si>
  <si>
    <t>UIN_Quincy Regional Airport Baldwin Field_Quincy_United States</t>
  </si>
  <si>
    <t>UIO_Mariscal Sucre International Airport_Quito_Ecuador</t>
  </si>
  <si>
    <t>UKB_Kobe Airport_Kobe_Japan</t>
  </si>
  <si>
    <t>UKK_Oskemen International Airport_Ust-Kamenogorsk (Oskemen)_Kazakhstan</t>
  </si>
  <si>
    <t>UKX_Ust-Kut Airport_Ust-Kut_Russian Federation</t>
  </si>
  <si>
    <t>ULG_Ölgii International Airport_Ölgii_Mongolia</t>
  </si>
  <si>
    <t>ULH_Al-Ula International Airport_Al-Ula_Saudi Arabia</t>
  </si>
  <si>
    <t>ULK_Lensk Airport_Lensk_Russian Federation</t>
  </si>
  <si>
    <t>ULO_Ulaangom Airport_Ulaangom_Mongolia</t>
  </si>
  <si>
    <t>ULU_Gulu Airport_Gulu_Uganda</t>
  </si>
  <si>
    <t>ULV_Ulyanovsk Baratayevka Airport_Ulyanovsk_Russian Federation</t>
  </si>
  <si>
    <t>ULY_Ulyanovsk Vostochny Airport_Cherdakly_Russian Federation</t>
  </si>
  <si>
    <t>UME_Umeå Airport_Umeå_Sweden</t>
  </si>
  <si>
    <t>UNI_Union Island International Airport_Union Island_Saint Vincent and the Grenadines</t>
  </si>
  <si>
    <t>UNK_Unalakleet Airport_Unalakleet_United States</t>
  </si>
  <si>
    <t>UNN_Ranong Airport_Ranong_Thailand</t>
  </si>
  <si>
    <t>UOL_Buol - Pogogul Airport_Buol-Celebes Island_Indonesia</t>
  </si>
  <si>
    <t>UPG_Sultan Hasanuddin International Airport_Makassar_Indonesia</t>
  </si>
  <si>
    <t>UPN_Uruapan - Licenciado y General Ignacio Lopez Rayon International Airport_Uruapan_Mexico</t>
  </si>
  <si>
    <t>URA_Manshuk Mametova International Airport_Uralsk_Kazakhstan</t>
  </si>
  <si>
    <t>URC_Ürümqi Tianshan International Airport _Ürümqi_China</t>
  </si>
  <si>
    <t>URE_Kuressaare Airport_Kuressaare_Estonia</t>
  </si>
  <si>
    <t>URG_Rubem Berta Airport_Uruguaiana_Brazil</t>
  </si>
  <si>
    <t>URJ_Uray Airport_Uray_Russian Federation</t>
  </si>
  <si>
    <t>URS_Kursk East Airport_Kursk_Russian Federation</t>
  </si>
  <si>
    <t>URT_Surat Thani Airport_Surat Thani_Thailand</t>
  </si>
  <si>
    <t>URY_Gurayat Domestic Airport_Gurayat_Saudi Arabia</t>
  </si>
  <si>
    <t>USA_Concord-Padgett Regional Airport_Concord_United States</t>
  </si>
  <si>
    <t>USH_Ushuaia - Malvinas Argentinas International Airport_Ushuaia_Argentina</t>
  </si>
  <si>
    <t>USK_Usinsk Airport_Usinsk_Russian Federation</t>
  </si>
  <si>
    <t>USM_Samui International Airport_Na Thon (Ko Samui Island)_Thailand</t>
  </si>
  <si>
    <t>USN_Ulsan Airport_Ulsan_Korea, Republic of</t>
  </si>
  <si>
    <t>USR_Ust-Nera Airport_Ust-Nera_Russian Federation</t>
  </si>
  <si>
    <t>UST_Northeast Florida Regional Airport_St Augustine_United States</t>
  </si>
  <si>
    <t>USU_Francisco B. Reyes (Busuanga) Airport_Coron_Philippines</t>
  </si>
  <si>
    <t>UTH_Udon Thani International Airport_Udon Thani_Thailand</t>
  </si>
  <si>
    <t>UTN_Upington Airport_Upington_South Africa</t>
  </si>
  <si>
    <t>UTO_Indian Mountain LRRS Airport_Utopia Creek_United States</t>
  </si>
  <si>
    <t>UTP_U-Tapao–Rayong–Pattaya International Airport_Rayong_Thailand</t>
  </si>
  <si>
    <t>UTT_K. D. Matanzima Airport_Mthatha_South Africa</t>
  </si>
  <si>
    <t>UUA_Bugulma Airport_Bugulma_Russian Federation</t>
  </si>
  <si>
    <t>UUD_Baikal International Airport_Ulan Ude_Russian Federation</t>
  </si>
  <si>
    <t>UUS_Yuzhno-Sakhalinsk International Airport_Yuzhno-Sakhalinsk_Russian Federation</t>
  </si>
  <si>
    <t>UVE_Ouvéa Airport_Ouvéa_New Caledonia</t>
  </si>
  <si>
    <t>UVF_Hewanorra International Airport_Vieux Fort_Saint Lucia</t>
  </si>
  <si>
    <t>UYL_Nyala Airport_Nyala_Sudan</t>
  </si>
  <si>
    <t>UYN_Yulin Yuyang Airport_Yulin_China</t>
  </si>
  <si>
    <t>VAA_Vaasa Airport_Vaasa_Finland</t>
  </si>
  <si>
    <t>VAI_Vanimo Airport_Vanimo_Papua New Guinea</t>
  </si>
  <si>
    <t>VAM_Villa International Airport Maamigili_Maamigili_Maldives</t>
  </si>
  <si>
    <t>VAN_Van Ferit Melen Airport_Van_Türkiye</t>
  </si>
  <si>
    <t>VAR_Varna Airport_Varna_Bulgaria</t>
  </si>
  <si>
    <t>VAV_Vava'u International Airport_Vava'u Island_Tonga</t>
  </si>
  <si>
    <t>VAW_Vardø Airport, Svartnes_Vardø_Norway</t>
  </si>
  <si>
    <t>VBS_Brescia Gabriele d'Annunzio Airport_Montichiari (BS)_Italy</t>
  </si>
  <si>
    <t>VBY_Visby Airport_Visby_Sweden</t>
  </si>
  <si>
    <t>VCA_Can Tho International Airport_Can Tho_Viet Nam</t>
  </si>
  <si>
    <t>VCE_Venice Marco Polo Airport_Venezia (VE)_Italy</t>
  </si>
  <si>
    <t>VCP_Viracopos International Airport_Campinas_Brazil</t>
  </si>
  <si>
    <t>VCS_Con Dao Airport_Con Dao_Viet Nam</t>
  </si>
  <si>
    <t>VCT_Victoria Regional Airport_Victoria_United States</t>
  </si>
  <si>
    <t>VDC_Glauber de Andrade Rocha Airport_Vitória da Conquista_Brazil</t>
  </si>
  <si>
    <t>VDE_El Hierro Airport_El Hierro Island_Spain</t>
  </si>
  <si>
    <t>VDH_Dong Hoi Airport_Dong Hoi_Viet Nam</t>
  </si>
  <si>
    <t>VDM_Gobernador Castello Airport_Viedma / Carmen de Patagones_Argentina</t>
  </si>
  <si>
    <t>VDO_Van Don International Airport_Van Don_Viet Nam</t>
  </si>
  <si>
    <t>VDS_Vadsø Airport_Vadsø_Norway</t>
  </si>
  <si>
    <t>VDZ_Valdez Pioneer Field_Valdez_United States</t>
  </si>
  <si>
    <t>VEL_Vernal Regional Airport_Vernal_United States</t>
  </si>
  <si>
    <t>VER_General Heriberto Jara International Airport_Veracruz_Mexico</t>
  </si>
  <si>
    <t>VFA_Victoria Falls International Airport_Victoria Falls_Zimbabwe</t>
  </si>
  <si>
    <t>VGA_Vijayawada International Airport_Vijayawada_India</t>
  </si>
  <si>
    <t>VGO_Vigo Airport_Vigo_Spain</t>
  </si>
  <si>
    <t>VHM_Vilhelmina South Lapland Airport_Vilhelmina_Sweden</t>
  </si>
  <si>
    <t>VIE_Vienna International Airport_Vienna_Austria</t>
  </si>
  <si>
    <t>VIG_Juan Pablo Pérez Alfonso Airport_El Vigía_Venezuela, Bolivarian Republic of</t>
  </si>
  <si>
    <t>VII_Vinh Airport_Vinh_Viet Nam</t>
  </si>
  <si>
    <t>VIJ_Virgin Gorda Airport_Spanish Town_Virgin Islands, British</t>
  </si>
  <si>
    <t>VIL_Dakhla Airport_Dakhla_Western Sahara</t>
  </si>
  <si>
    <t>VIT_Vitoria Airport_Alava_Spain</t>
  </si>
  <si>
    <t>VIX_Eurico de Aguiar Salles International Airport_Vitória_Brazil</t>
  </si>
  <si>
    <t>VKG_Rach Gia Airport_Rach Gia_Viet Nam</t>
  </si>
  <si>
    <t>VKO_Vnukovo International Airport_Moscow_Russian Federation</t>
  </si>
  <si>
    <t>VKT_Vorkuta Airport_Vorkuta_Russian Federation</t>
  </si>
  <si>
    <t>VLC_Valencia Airport_Valencia_Spain</t>
  </si>
  <si>
    <t>VLD_Valdosta Regional Airport_Valdosta_United States</t>
  </si>
  <si>
    <t>VLI_Bauerfield International Airport_Port Vila_Vanuatu</t>
  </si>
  <si>
    <t>VLL_Valladolid Airport_Valladolid_Spain</t>
  </si>
  <si>
    <t>VLN_Arturo Michelena International Airport_Valencia_Venezuela, Bolivarian Republic of</t>
  </si>
  <si>
    <t>VLV_Dr. Antonio Nicolás Briceño Airport_Valera_Venezuela, Bolivarian Republic of</t>
  </si>
  <si>
    <t>VMU_Baimuru Airport_Baimuru_Papua New Guinea</t>
  </si>
  <si>
    <t>VNO_Vilnius International Airport_Vilnius_Lithuania</t>
  </si>
  <si>
    <t>VNS_Lal Bahadur Shastri International Airport_Varanasi_India</t>
  </si>
  <si>
    <t>VNX_Vilankulo Airport_Vilanculo_Mozambique</t>
  </si>
  <si>
    <t>VOG_Volgograd International Airport_Volgograd_Russian Federation</t>
  </si>
  <si>
    <t>VOL_Nea Anchialos National Airport_Nea Anchialos_Greece</t>
  </si>
  <si>
    <t>VOZ_Voronezh International Airport_Voronezh_Russian Federation</t>
  </si>
  <si>
    <t>VPE_Ngjiva Pereira Airport_Ngiva_Angola</t>
  </si>
  <si>
    <t>VPN_Vopnafjörður Airport_Vopnafjörður_Iceland</t>
  </si>
  <si>
    <t>VPS_Destin-Fort Walton Beach Airport_Valparaiso_United States</t>
  </si>
  <si>
    <t>VPY_Chimoio Airport_Chimoio_Mozambique</t>
  </si>
  <si>
    <t>VQS_Antonio Rivera Rodriguez Airport_Vieques_Puerto Rico</t>
  </si>
  <si>
    <t>VRA_Juan Gualberto Gomez International Airport_Matanzas_Cuba</t>
  </si>
  <si>
    <t>VRB_Vero Beach Regional Airport_Vero Beach_United States</t>
  </si>
  <si>
    <t>VRC_Virac Airport_Virac_Philippines</t>
  </si>
  <si>
    <t>VRL_Vila Real Airport_Vila Real_Portugal</t>
  </si>
  <si>
    <t>VRN_Verona Villafranca Valerio Catullo Airport_Caselle (VR)_Italy</t>
  </si>
  <si>
    <t>VSA_Carlos Rovirosa Pérez International Airport_Villahermosa_Mexico</t>
  </si>
  <si>
    <t>VSE_Aerodromo Goncalves Lobato (Viseu Airport)_Viseu_Portugal</t>
  </si>
  <si>
    <t>VST_Stockholm Västerås Airport_Stockholm / Västerås_Sweden</t>
  </si>
  <si>
    <t>VTE_Wattay International Airport_Vientiane_Lao People's Democratic Republic</t>
  </si>
  <si>
    <t>VTU_Hermanos Ameijeiras Airport_Las Tunas_Cuba</t>
  </si>
  <si>
    <t>VTZ_Visakhapatnam International Airport_Visakhapatnam_India</t>
  </si>
  <si>
    <t>VUP_Alfonso López Pumarejo Airport_Valledupar_Colombia</t>
  </si>
  <si>
    <t>VUS_Velikiy Ustyug Airport_Velikiy Ustyug_Russian Federation</t>
  </si>
  <si>
    <t>VVC_Vanguardia Airport_Villavicencio_Colombia</t>
  </si>
  <si>
    <t>VVI_Viru Viru International Airport_Santa Cruz_Bolivia, Plurinational State of</t>
  </si>
  <si>
    <t>VVO_Vladivostok International Airport_Artyom_Russian Federation</t>
  </si>
  <si>
    <t>VVZ_Illizi Takhamalt Airport_Illizi_Algeria</t>
  </si>
  <si>
    <t>VXC_Lichinga Airport_Lichinga_Mozambique</t>
  </si>
  <si>
    <t>VXE_Cesaria Evora International Airport_São Pedro_Cabo Verde</t>
  </si>
  <si>
    <t>VXO_Växjö-Kronoberg Airport_Växjö_Sweden</t>
  </si>
  <si>
    <t>VYI_Vilyuisk Airport_Vilyuisk_Russian Federation</t>
  </si>
  <si>
    <t>WAE_Wadi Al Dawasir Domestic Airport_Wadi Al Dawasir_Saudi Arabia</t>
  </si>
  <si>
    <t>WAG_Wanganui Airport_Wanganui_New Zealand</t>
  </si>
  <si>
    <t>WAW_Warsaw Chopin Airport_Warsaw_Poland</t>
  </si>
  <si>
    <t>WBM_Wapenamanda Airport_Wapenamanda_Papua New Guinea</t>
  </si>
  <si>
    <t>WDH_Hosea Kutako International Airport_Windhoek_Namibia</t>
  </si>
  <si>
    <t>WDS_Shiyan Wudangshan Airport_Shiyan (Maojian)_China</t>
  </si>
  <si>
    <t>WEF_Weifang Nanyuan Airport_Weifang (Kuiwen)_China</t>
  </si>
  <si>
    <t>WEH_Weihai Dashuibo Airport_Weihai_China</t>
  </si>
  <si>
    <t>WEI_Weipa Airport_Weipa_Australia</t>
  </si>
  <si>
    <t>WGA_Wagga Wagga Airport_Forest Hill_Australia</t>
  </si>
  <si>
    <t>WGN_Shaoyang Wugang Airport_Shaoyang (Wugang)_China</t>
  </si>
  <si>
    <t>WGP_Umbu Mehang Kunda Airport_Waingapu-Sumba Island_Indonesia</t>
  </si>
  <si>
    <t>WHA_Wuhu Xuanzhou Airport_Wuhu_China</t>
  </si>
  <si>
    <t>WHK_Whakatāne Airport_Whakatāne_New Zealand</t>
  </si>
  <si>
    <t>WIC_Wick John O'Groats Airport_Wick_United Kingdom</t>
  </si>
  <si>
    <t>WIL_Nairobi Wilson Airport_Nairobi_Kenya</t>
  </si>
  <si>
    <t>WJR_Wajir Airport_Wajir_Kenya</t>
  </si>
  <si>
    <t>WJU_Wonju Airport / Hoengseong Air Base (K-38/K-46)_Wonju_Korea, Republic of</t>
  </si>
  <si>
    <t>WKA_Wanaka Airport_Wanaka_New Zealand</t>
  </si>
  <si>
    <t>WKJ_Wakkanai Airport_Wakkanai_Japan</t>
  </si>
  <si>
    <t>WLG_Wellington International Airport_Wellington_New Zealand</t>
  </si>
  <si>
    <t>WLS_Hihifo Airport_Wallis Island_Wallis and Futuna</t>
  </si>
  <si>
    <t>WF</t>
  </si>
  <si>
    <t>WMI_Warsaw Modlin Airport_Nowy Dwór Mazowiecki_Poland</t>
  </si>
  <si>
    <t>WMN_Maroantsetra Airport_Maroantsetra_Madagascar</t>
  </si>
  <si>
    <t>WMT_Zunyi Maotai Airport_Zunyi_China</t>
  </si>
  <si>
    <t>WMX_Wamena Airport_Wamena_Indonesia</t>
  </si>
  <si>
    <t>WNI_Matahora Airport_Wangi-wangi Island_Indonesia</t>
  </si>
  <si>
    <t>WNP_Naga Airport_Naga_Philippines</t>
  </si>
  <si>
    <t>WNR_Windorah Airport_Windorah_Australia</t>
  </si>
  <si>
    <t>WNS_Shaheed Benazirabad Airport_Nawabashah_Pakistan</t>
  </si>
  <si>
    <t>WNZ_Wenzhou Longwan International Airport_Wenzhou (Longwan)_China</t>
  </si>
  <si>
    <t>WOS_Wonsan Kalma International Airport_Wonsan_Korea, Democratic People's Republic of</t>
  </si>
  <si>
    <t>WRE_Whangarei Airport_Whangarei_New Zealand</t>
  </si>
  <si>
    <t>WRG_Wrangell Airport_Wrangell_United States</t>
  </si>
  <si>
    <t>WRO_Copernicus Wrocław Airport_Wrocław_Poland</t>
  </si>
  <si>
    <t>WST_Westerly State Airport_Westerly_United States</t>
  </si>
  <si>
    <t>WSZ_Westport Airport_Westport_New Zealand</t>
  </si>
  <si>
    <t>WTB_Toowoomba Wellcamp Airport_Toowoomba_Australia</t>
  </si>
  <si>
    <t>WUA_Wuhai Airport_Wuhai_China</t>
  </si>
  <si>
    <t>WUH_Wuhan Tianhe International Airport_Wuhan (Huangpi)_China</t>
  </si>
  <si>
    <t>WUS_Nanping Wuyishan Airport_Wuyishan_China</t>
  </si>
  <si>
    <t>WUX_Sunan Shuofang International Airport_Wuxi_China</t>
  </si>
  <si>
    <t>WUZ_Wuzhou Xijiang Airport_Tangbu_China</t>
  </si>
  <si>
    <t>WVB_Walvis Bay International Airport_Walvis Bay(Rooikop)_Namibia</t>
  </si>
  <si>
    <t>WWK_Wewak International Airport_Wewak_Papua New Guinea</t>
  </si>
  <si>
    <t>WYA_Whyalla Airport_Whyalla_Australia</t>
  </si>
  <si>
    <t>WYS_Yellowstone Airport_West Yellowstone_United States</t>
  </si>
  <si>
    <t>XAI_Xinyang Minggang Airport_Xinyang_China</t>
  </si>
  <si>
    <t>XAP_Serafin Enoss Bertaso Airport_Chapecó_Brazil</t>
  </si>
  <si>
    <t>XBJ_Birjand International Airport_Birjand_Iran, Islamic Republic of</t>
  </si>
  <si>
    <t>XCH_Christmas Island International Airport_Flying Fish Cove_Christmas Island</t>
  </si>
  <si>
    <t>CX</t>
  </si>
  <si>
    <t>XCR_Chalons Vatry airport_Chalons en Champagne_France</t>
  </si>
  <si>
    <t>XFN_Xiangyang Liuji Airport_Xiangyang (Xiangzhou)_China</t>
  </si>
  <si>
    <t>XIC_Xichang Qingshan Airport_Liangshan (Xichang)_China</t>
  </si>
  <si>
    <t>XIL_Xilinhot Airport_Xilinhot_China</t>
  </si>
  <si>
    <t>XIY_Xi'an Xianyang International Airport_Xianyang (Weicheng)_China</t>
  </si>
  <si>
    <t>XKS_Kasabonika Airport_Kasabonika_Canada</t>
  </si>
  <si>
    <t>XMN_Xiamen Gaoqi International Airport_Xiamen_China</t>
  </si>
  <si>
    <t>XMS_Coronel E Carvajal Airport_Macas_Ecuador</t>
  </si>
  <si>
    <t>XNA_Northwest Arkansas National Airport_Fayetteville/Springdale/Rogers_United States</t>
  </si>
  <si>
    <t>XNN_Xining Caojiabao International Airport_Haidong (Huzhu Tu Autonomous County)_China</t>
  </si>
  <si>
    <t>XPL_Palmerola International Airport_Palmerola_Honduras</t>
  </si>
  <si>
    <t>XQP_Quepos Managua Airport_Quepos_Costa Rica</t>
  </si>
  <si>
    <t>XRY_Jerez Airport_Jerez de la Frontera_Spain</t>
  </si>
  <si>
    <t>XSC_South Caicos Airport_South Caicos_Turks and Caicos Islands</t>
  </si>
  <si>
    <t>XSP_Seletar Airport_Seletar_Singapore</t>
  </si>
  <si>
    <t>XTG_Thargomindah Airport_Thargomindah_Australia</t>
  </si>
  <si>
    <t>XUZ_Xuzhou Guanyin International Airport_Xuzhou_China</t>
  </si>
  <si>
    <t>XWA_Williston Basin International Airport_Williston_United States</t>
  </si>
  <si>
    <t>YAG_Fort Frances Municipal Airport_Fort Frances_Canada</t>
  </si>
  <si>
    <t>YAK_Yakutat Airport_Yakutat_United States</t>
  </si>
  <si>
    <t>YAM_Sault Ste Marie Airport_Sault Ste Marie_Canada</t>
  </si>
  <si>
    <t>YAP_Yap International Airport_Yap Island_Micronesia, Federated States of</t>
  </si>
  <si>
    <t>YAY_St. Anthony Airport_St. Anthony_Canada</t>
  </si>
  <si>
    <t>YAZ_Tofino / Long Beach Airport_Tofino_Canada</t>
  </si>
  <si>
    <t>YBC_Baie-Comeau Airport_Baie-Comeau_Canada</t>
  </si>
  <si>
    <t>YBG_Saguenay-Bagotville Airport_Saguenay_Canada</t>
  </si>
  <si>
    <t>YBK_Baker Lake Airport_Baker Lake_Canada</t>
  </si>
  <si>
    <t>YBL_Campbell River Airport_Campbell River_Canada</t>
  </si>
  <si>
    <t>YBP_Yibin Wuliangye Airport_Yibin (Cuiping)_China</t>
  </si>
  <si>
    <t>YBR_Brandon Municipal Airport_Brandon_Canada</t>
  </si>
  <si>
    <t>YBX_Lourdes-de-Blanc-Sablon Airport_Blanc-Sablon_Canada</t>
  </si>
  <si>
    <t>YBY_Bonnyville Airport_Bonnyville_Canada</t>
  </si>
  <si>
    <t>YCB_Cambridge Bay Airport_Cambridge Bay_Canada</t>
  </si>
  <si>
    <t>YCD_Nanaimo Airport_Nanaimo_Canada</t>
  </si>
  <si>
    <t>YCG_Castlegar/West Kootenay Regional Airport_Castlegar_Canada</t>
  </si>
  <si>
    <t>YCL_Charlo Airport_Charlo_Canada</t>
  </si>
  <si>
    <t>YCM_Niagara District Airport_Niagara-on-the-Lake_Canada</t>
  </si>
  <si>
    <t>YCU_Yuncheng Yanhu International Airport_Yuncheng (Yanhu)_China</t>
  </si>
  <si>
    <t>YDA_Dawson City Airport_Dawson City_Canada</t>
  </si>
  <si>
    <t>YDF_Deer Lake Airport_Deer Lake_Canada</t>
  </si>
  <si>
    <t>YDN_Dauphin Barker Airport_Dauphin_Canada</t>
  </si>
  <si>
    <t>YEG_Edmonton International Airport_Edmonton_Canada</t>
  </si>
  <si>
    <t>YEI_Bursa Yenişehir Airport_Yenişehir_Türkiye</t>
  </si>
  <si>
    <t>YEV_Inuvik Mike Zubko Airport_Inuvik_Canada</t>
  </si>
  <si>
    <t>YFB_Iqaluit Airport_Iqaluit_Canada</t>
  </si>
  <si>
    <t>YFC_Fredericton International Airport_Fredericton_Canada</t>
  </si>
  <si>
    <t>YFS_Fort Simpson Airport_Fort Simpson_Canada</t>
  </si>
  <si>
    <t>YGJ_Yonago Kitaro Airport / JASDF Miho Air Base_Yonago_Japan</t>
  </si>
  <si>
    <t>YGL_La Grande Rivière Airport_La Grande Rivière_Canada</t>
  </si>
  <si>
    <t>YGP_Michel-Pouliot Gaspé Airport_Gaspé_Canada</t>
  </si>
  <si>
    <t>YGR_Îles-de-la-Madeleine Airport_Îles-de-la-Madeleine_Canada</t>
  </si>
  <si>
    <t>YGV_Havre-Saint-Pierre Airport_Havre-Saint-Pierre_Canada</t>
  </si>
  <si>
    <t>YGW_Kuujjuarapik Airport_Kuujjuarapik_Canada</t>
  </si>
  <si>
    <t>YHM_John C. Munro Hamilton International Airport_Hamilton_Canada</t>
  </si>
  <si>
    <t>YHU_Montréal / Saint-Hubert Metropolitan Airport_Montréal_Canada</t>
  </si>
  <si>
    <t>YHY_Hay River / Merlyn Carter Airport_Hay River_Canada</t>
  </si>
  <si>
    <t>YHZ_Halifax / Stanfield International Airport_Halifax_Canada</t>
  </si>
  <si>
    <t>YIA_Yogyakarta International Airport_Yogyakarta_Indonesia</t>
  </si>
  <si>
    <t>YIC_Yichun Mingyueshan Airport_Yichun_China</t>
  </si>
  <si>
    <t>YIE_Arxan Yi'ershi Airport_Arxan_China</t>
  </si>
  <si>
    <t>YIF_St Augustin Airport_St-Augustin_Canada</t>
  </si>
  <si>
    <t>YIH_Yichang Sanxia Airport_Yichang (Xiaoting)_China</t>
  </si>
  <si>
    <t>YIV_Island Lake Airport_Island Lake_Canada</t>
  </si>
  <si>
    <t>YIW_Yiwu Airport_Yiwu/Jinhua_China</t>
  </si>
  <si>
    <t>YJT_Stephenville Dymond International Airport_Stephenville_Canada</t>
  </si>
  <si>
    <t>YKA_Kamloops John Moose Fulton Field Regional Airport_Kamloops_Canada</t>
  </si>
  <si>
    <t>YKF_Region of Waterloo International Airport_Breslau_Canada</t>
  </si>
  <si>
    <t>YKH_Yingkou Lanqi Airport_Yingkou (Laobian)_China</t>
  </si>
  <si>
    <t>YKL_Schefferville Airport_Schefferville_Canada</t>
  </si>
  <si>
    <t>YKM_Yakima Air Terminal McAllister Field_Yakima_United States</t>
  </si>
  <si>
    <t>YKO_Hakkari Yüksekova Airport_Hakkari_Türkiye</t>
  </si>
  <si>
    <t>YKS_Platon Oyunsky Yakutsk International Airport_Yakutsk_Russian Federation</t>
  </si>
  <si>
    <t>YLK_Barrie-Lake Simcoe Regional Airport_Barrie_Canada</t>
  </si>
  <si>
    <t>YLL_Lloydminster Airport_Lloydminster_Canada</t>
  </si>
  <si>
    <t>YLW_Kelowna International Airport_Kelowna_Canada</t>
  </si>
  <si>
    <t>YLX_Yulin Fumian Airport_Yulin_China</t>
  </si>
  <si>
    <t>YMM_Fort McMurray International Airport_Fort McMurray_Canada</t>
  </si>
  <si>
    <t>YMO_Moosonee Airport_Moosonee_Canada</t>
  </si>
  <si>
    <t>YMS_Moises Benzaquen Rengifo Airport_Yurimaguas_Peru</t>
  </si>
  <si>
    <t>YMT_Chapais Airport_Chibougamau_Canada</t>
  </si>
  <si>
    <t>YMX_Montreal Mirabel International Airport_Montreal_Canada</t>
  </si>
  <si>
    <t>YNA_Natashquan Airport_Natashquan_Canada</t>
  </si>
  <si>
    <t>YNB_Prince Abdulmohsen Bin Abdulaziz International Airport_Yanbu_Saudi Arabia</t>
  </si>
  <si>
    <t>YND_Ottawa / Gatineau Airport_Gatineau_Canada</t>
  </si>
  <si>
    <t>YNJ_Yanji Chaoyangchuan Airport_Yanji_China</t>
  </si>
  <si>
    <t>YNL_Points North Landing Airport_Points North Landing_Canada</t>
  </si>
  <si>
    <t>YNT_Yantai Penglai International Airport_Yantai_China</t>
  </si>
  <si>
    <t>YNY_Yangyang International Airport_Gonghang-ro_Korea, Republic of</t>
  </si>
  <si>
    <t>YNZ_Yancheng Nanyang International Airport_Yancheng (Tinghu)_China</t>
  </si>
  <si>
    <t>YOJ_High Level Airport_High Level_Canada</t>
  </si>
  <si>
    <t>YOL_Yola Airport_Yola_Nigeria</t>
  </si>
  <si>
    <t>YOW_Ottawa Macdonald-Cartier International Airport_Ottawa_Canada</t>
  </si>
  <si>
    <t>YPA_Prince Albert Glass Field_Prince Albert_Canada</t>
  </si>
  <si>
    <t>YPE_Peace River Airport_Peace River_Canada</t>
  </si>
  <si>
    <t>YPL_Pickle Lake Airport_Pickle Lake_Canada</t>
  </si>
  <si>
    <t>YPN_Port-Menier Airport_Port-Menier_Canada</t>
  </si>
  <si>
    <t>YPQ_Peterborough Regional Airport_Peterborough_Canada</t>
  </si>
  <si>
    <t>YPR_Prince Rupert Airport_Prince Rupert_Canada</t>
  </si>
  <si>
    <t>YPW_Powell River Airport_Powell River_Canada</t>
  </si>
  <si>
    <t>YPX_Puvirnituq Airport_Puvirnituq_Canada</t>
  </si>
  <si>
    <t>YPY_Fort Chipewyan Airport_Fort Chipewyan_Canada</t>
  </si>
  <si>
    <t>YPZ_Burns Lake Airport_Burns Lake_Canada</t>
  </si>
  <si>
    <t>YQA_Muskoka Airport_Gravenhurst_Canada</t>
  </si>
  <si>
    <t>YQB_Quebec Jean Lesage International Airport_Quebec_Canada</t>
  </si>
  <si>
    <t>YQD_The Pas Airport_The Pas_Canada</t>
  </si>
  <si>
    <t>YQG_Windsor International Airport_Windsor_Canada</t>
  </si>
  <si>
    <t>YQH_Watson Lake Airport_Watson Lake_Canada</t>
  </si>
  <si>
    <t>YQK_Kenora Airport_Kenora_Canada</t>
  </si>
  <si>
    <t>YQL_Lethbridge County Airport_Lethbridge_Canada</t>
  </si>
  <si>
    <t>YQM_Greater Moncton RomÃ©o LeBlanc International Airport_Moncton_Canada</t>
  </si>
  <si>
    <t>YQN_Nakina Airport_Nakina_Canada</t>
  </si>
  <si>
    <t>YQQ_Comox Valley International Airport / CFB Comox_Comox_Canada</t>
  </si>
  <si>
    <t>YQR_Regina International Airport_Regina_Canada</t>
  </si>
  <si>
    <t>YQT_Thunder Bay International Airport_Thunder Bay_Canada</t>
  </si>
  <si>
    <t>YQU_Grande Prairie Airport_Grande Prairie_Canada</t>
  </si>
  <si>
    <t>YQX_Gander International Airport_Gander_Canada</t>
  </si>
  <si>
    <t>YQY_Sydney / J.A. Douglas McCurdy Airport_Sydney_Canada</t>
  </si>
  <si>
    <t>YQZ_Quesnel Airport_Quesnel_Canada</t>
  </si>
  <si>
    <t>YRB_Resolute Bay Airport_Resolute Bay_Canada</t>
  </si>
  <si>
    <t>YRJ_Roberval Airport_Roberval_Canada</t>
  </si>
  <si>
    <t>YRL_Red Lake Airport_Red Lake_Canada</t>
  </si>
  <si>
    <t>YRO_Ottawa / Rockcliffe Airport_Ottawa_Canada</t>
  </si>
  <si>
    <t>YRT_Rankin Inlet Airport_Rankin Inlet_Canada</t>
  </si>
  <si>
    <t>YSB_Sudbury Airport_Sudbury_Canada</t>
  </si>
  <si>
    <t>YSF_Stony Rapids Airport_Stony Rapids_Canada</t>
  </si>
  <si>
    <t>YSJ_Saint John Airport_Saint John_Canada</t>
  </si>
  <si>
    <t>YSL_Saint-Leonard Airport_Saint-Leonard_Canada</t>
  </si>
  <si>
    <t>YSM_Fort Smith Airport_Fort Smith_Canada</t>
  </si>
  <si>
    <t>YSQ_Songyuan Chaganhu Airport_Qian Gorlos Mongol Autonomous County_China</t>
  </si>
  <si>
    <t>YTH_Thompson Airport_Thompson_Canada</t>
  </si>
  <si>
    <t>YTS_Timmins/Victor M. Power_Timmins_Canada</t>
  </si>
  <si>
    <t>YTY_Yangzhou Taizhou Airport_Yangzhou_China</t>
  </si>
  <si>
    <t>YTZ_Billy Bishop Toronto City Airport_Toronto_Canada</t>
  </si>
  <si>
    <t>YUL_Montreal / Pierre Elliott Trudeau International Airport_Montreal_Canada</t>
  </si>
  <si>
    <t>YUM_Yuma International Airport / Marine Corps Air Station Yuma_Yuma_United States</t>
  </si>
  <si>
    <t>YUS_Yushu Batang Airport_Yushu (Batang)_China</t>
  </si>
  <si>
    <t>YUX_Hall Beach Airport_Sanirajak_Canada</t>
  </si>
  <si>
    <t>YUY_Rouyn Noranda Airport_Rouyn-Noranda_Canada</t>
  </si>
  <si>
    <t>YVB_Bonaventure Airport_Bonaventure_Canada</t>
  </si>
  <si>
    <t>YVC_La Ronge Airport_La Ronge_Canada</t>
  </si>
  <si>
    <t>YVO_Val-d'Or Airport_Val-d'Or_Canada</t>
  </si>
  <si>
    <t>YVP_Kuujjuaq Airport_Kuujjuaq_Canada</t>
  </si>
  <si>
    <t>YVQ_Norman Wells Airport_Norman Wells_Canada</t>
  </si>
  <si>
    <t>YVR_Vancouver International Airport_Vancouver_Canada</t>
  </si>
  <si>
    <t>YVV_Wiarton Airport_Wiarton_Canada</t>
  </si>
  <si>
    <t>YWG_Winnipeg / James Armstrong Richardson International Airport_Winnipeg_Canada</t>
  </si>
  <si>
    <t>YWK_Wabush Airport_Wabush_Canada</t>
  </si>
  <si>
    <t>YWL_Williams Lake Airport_Williams Lake_Canada</t>
  </si>
  <si>
    <t>YXC_Cranbrook/Canadian Rockies International Airport_Cranbrook_Canada</t>
  </si>
  <si>
    <t>YXE_Saskatoon John G. Diefenbaker International Airport_Saskatoon_Canada</t>
  </si>
  <si>
    <t>YXH_Medicine Hat Regional Airport_Medicine Hat_Canada</t>
  </si>
  <si>
    <t>YXJ_Fort St John / North Peace Regional Airport_Fort Saint John_Canada</t>
  </si>
  <si>
    <t>YXK_Rimouski Airport_Rimouski_Canada</t>
  </si>
  <si>
    <t>YXL_Sioux Lookout Airport_Sioux Lookout_Canada</t>
  </si>
  <si>
    <t>YXS_Prince George (International) Airport_Prince George_Canada</t>
  </si>
  <si>
    <t>YXT_Northwest Regional Airport Terrace-Kitimat_Terrace_Canada</t>
  </si>
  <si>
    <t>YXU_London International Airport_London_Canada</t>
  </si>
  <si>
    <t>YXX_Abbotsford International Airport_Abbotsford_Canada</t>
  </si>
  <si>
    <t>YXY_Whitehorse / Erik Nielsen International Airport_Whitehorse_Canada</t>
  </si>
  <si>
    <t>YYA_Yueyang Sanhe Airport_Yueyang (Yueyanglou)_China</t>
  </si>
  <si>
    <t>YYB_North Bay Jack Garland Airport_North Bay_Canada</t>
  </si>
  <si>
    <t>YYC_Calgary International Airport_Calgary_Canada</t>
  </si>
  <si>
    <t>YYD_Smithers Airport_Smithers_Canada</t>
  </si>
  <si>
    <t>YYE_Fort Nelson Airport_Fort Nelson_Canada</t>
  </si>
  <si>
    <t>YYF_Penticton Airport_Penticton_Canada</t>
  </si>
  <si>
    <t>YYG_Charlottetown Airport_Charlottetown_Canada</t>
  </si>
  <si>
    <t>YYJ_Victoria International Airport_Victoria_Canada</t>
  </si>
  <si>
    <t>YYL_Lynn Lake Airport_Lynn Lake_Canada</t>
  </si>
  <si>
    <t>YYQ_Churchill Airport_Churchill_Canada</t>
  </si>
  <si>
    <t>YYR_Goose Bay Airport_Goose Bay_Canada</t>
  </si>
  <si>
    <t>YYT_St. John's International Airport_St. John's_Canada</t>
  </si>
  <si>
    <t>YYY_Mont Joli Airport_Mont-Joli_Canada</t>
  </si>
  <si>
    <t>YYZ_Toronto Pearson International Airport_Toronto_Canada</t>
  </si>
  <si>
    <t>YZF_Yellowknife International Airport_Yellowknife_Canada</t>
  </si>
  <si>
    <t>YZP_Sandspit Airport_Sandspit_Canada</t>
  </si>
  <si>
    <t>YZS_Coral Harbour Airport_Coral Harbour_Canada</t>
  </si>
  <si>
    <t>YZT_Port Hardy Airport_Port Hardy_Canada</t>
  </si>
  <si>
    <t>YZU_Whitecourt Airport_Whitecourt_Canada</t>
  </si>
  <si>
    <t>YZV_Sept-Îles Airport_Sept-Îles_Canada</t>
  </si>
  <si>
    <t>YZY_Zhangye Ganzhou Airport_Zhangye (Ganzhou)_China</t>
  </si>
  <si>
    <t>ZAD_Zadar Airport_Zadar_Croatia</t>
  </si>
  <si>
    <t>ZAG_Zagreb Franjo Tuđman International Airport_Velika Gorica_Croatia</t>
  </si>
  <si>
    <t>ZAH_Zahedan International Airport_Zahedan_Iran, Islamic Republic of</t>
  </si>
  <si>
    <t>ZAL_Pichoy Airport_Valdivia_Chile</t>
  </si>
  <si>
    <t>ZAM_Zamboanga International Airport_Zamboanga_Philippines</t>
  </si>
  <si>
    <t>ZAZ_Zaragoza Airport_Zaragoza_Spain</t>
  </si>
  <si>
    <t>ZBF_Bathurst Airport_South Tetagouche_Canada</t>
  </si>
  <si>
    <t>ZBR_Chabahar Konarak International Airport_Konarak_Iran, Islamic Republic of</t>
  </si>
  <si>
    <t>ZCL_General Leobardo C. Ruiz International Airport_Zacatecas_Mexico</t>
  </si>
  <si>
    <t>ZCO_La Araucanía International Airport_Temuco_Chile</t>
  </si>
  <si>
    <t>ZEL_Bella Bella (Campbell Island) Airport_Bella Bella_Canada</t>
  </si>
  <si>
    <t>ZHA_Zhanjiang Wuchuan International Airport_Zhanjiang_China</t>
  </si>
  <si>
    <t>ZHY_Zhongwei Shapotou Airport_Zhongwei (Shapotou)_China</t>
  </si>
  <si>
    <t>ZIA_Zhukovsky International Airport_Moscow_Russian Federation</t>
  </si>
  <si>
    <t>ZIG_Ziguinchor Airport_Ziguinchor_Senegal</t>
  </si>
  <si>
    <t>ZIH_Ixtapa-Zihuatanejo International Airport_Ixtapa_Mexico</t>
  </si>
  <si>
    <t>ZIX_Zhigansk Airport_Zhigansk_Russian Federation</t>
  </si>
  <si>
    <t>ZKP_Zyryanka Airport_Zyryanka_Russian Federation</t>
  </si>
  <si>
    <t>ZLO_Playa de Oro International Airport_Manzanillo_Mexico</t>
  </si>
  <si>
    <t>ZMT_Masset Airport_Masset_Canada</t>
  </si>
  <si>
    <t>ZND_Zinder Airport_Zinder_Niger</t>
  </si>
  <si>
    <t>ZNE_Newman Airport_Newman_Australia</t>
  </si>
  <si>
    <t>ZNZ_Abeid Amani Karume International Airport_Zanzibar_Tanzania, United Republic of</t>
  </si>
  <si>
    <t>ZOS_Cañal Bajo Carlos Hott Siebert Airport_Osorno_Chile</t>
  </si>
  <si>
    <t>ZQN_Queenstown Airport_Queenstown_New Zealand</t>
  </si>
  <si>
    <t>ZQZ_Zhangjiakou Ningyuan Airport_Zhangjiakou_China</t>
  </si>
  <si>
    <t>ZRH_Zurich Airport_Zurich_Switzerland</t>
  </si>
  <si>
    <t>ZSA_San Salvador International Airport_San Salvador_Bahamas</t>
  </si>
  <si>
    <t>ZSE_Saint-Pierre Pierrefonds Airport_Saint-Pierre_Réunion</t>
  </si>
  <si>
    <t>ZSJ_Sandy Lake Airport_Sandy Lake_Canada</t>
  </si>
  <si>
    <t>ZTH_Zakynthos International Airport Dionysios Solomos_Zakynthos_Greece</t>
  </si>
  <si>
    <t>ZUH_Zhuhai Jinwan Airport_Zhuhai (Jinwan)_China</t>
  </si>
  <si>
    <t>ZYI_Zunyi Xinzhou Airport_Zunyi_China</t>
  </si>
  <si>
    <t>ZYL_Osmany International Airport_Sylhet_Bangladesh</t>
  </si>
  <si>
    <t>PENGHITUNGAN EMISI FINANCED EMISSIONS - KREDIT USAHA - PRIORITAS 2 (berdasarkan  Emisi Aktivitas Ekonomi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</si>
</sst>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[$-409]d\-mmm\-yy;@"/>
    <numFmt numFmtId="169" formatCode="_-* #,##0.00000_-;\-* #,##0.00000_-;_-* &quot;-&quot;??_-;_-@_-"/>
    <numFmt numFmtId="170" formatCode="_(* #,##0_);_(* \(#,##0\);_(* &quot;-&quot;??_);_(@_)"/>
    <numFmt numFmtId="171" formatCode="_(* #,##0.00000_);_(* \(#,##0.00000\);_(* &quot;-&quot;??_);_(@_)"/>
    <numFmt numFmtId="172" formatCode="0.00000"/>
    <numFmt numFmtId="173" formatCode="_-* #,##0.0000_-;\-* #,##0.0000_-;_-* &quot;-&quot;??_-;_-@_-"/>
    <numFmt numFmtId="174" formatCode="_-* #,##0.00000_-;\-* #,##0.00000_-;_-* &quot;-&quot;?????_-;_-@_-"/>
  </numFmts>
  <fonts count="3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FFFFFF"/>
      <name val="Poppins"/>
    </font>
    <font>
      <b/>
      <vertAlign val="subscript"/>
      <sz val="9"/>
      <color rgb="FFFFFFFF"/>
      <name val="Poppins"/>
    </font>
    <font>
      <sz val="8"/>
      <color rgb="FF000000"/>
      <name val="Poppins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vertAlign val="subscript"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b/>
      <vertAlign val="superscript"/>
      <sz val="11"/>
      <color rgb="FFFFFFFF"/>
      <name val="Aptos Narrow"/>
      <family val="2"/>
      <scheme val="minor"/>
    </font>
    <font>
      <b/>
      <vertAlign val="subscript"/>
      <sz val="11"/>
      <color theme="0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8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b/>
      <vertAlign val="subscript"/>
      <sz val="16"/>
      <color rgb="FF000000"/>
      <name val="Aptos Narrow"/>
      <family val="2"/>
      <scheme val="minor"/>
    </font>
    <font>
      <b/>
      <vertAlign val="subscript"/>
      <sz val="18"/>
      <color theme="1"/>
      <name val="Aptos Narrow (Body)"/>
    </font>
    <font>
      <b/>
      <vertAlign val="subscript"/>
      <sz val="11"/>
      <color theme="1"/>
      <name val="Aptos Narrow (Body)"/>
    </font>
    <font>
      <b/>
      <vertAlign val="subscript"/>
      <sz val="16"/>
      <color theme="1"/>
      <name val="Aptos Narrow (Body)"/>
    </font>
    <font>
      <b/>
      <vertAlign val="subscript"/>
      <sz val="11"/>
      <color theme="0"/>
      <name val="Aptos Narrow (Body)"/>
    </font>
    <font>
      <b/>
      <vertAlign val="subscript"/>
      <sz val="11"/>
      <color rgb="FFFFFFFF"/>
      <name val="Calibri"/>
      <family val="2"/>
    </font>
    <font>
      <sz val="11"/>
      <color rgb="FF000000"/>
      <name val="Aptos Narrow"/>
      <family val="2"/>
    </font>
    <font>
      <b/>
      <vertAlign val="subscript"/>
      <sz val="11"/>
      <color theme="1"/>
      <name val="Aptos Narrow"/>
      <family val="2"/>
      <scheme val="minor"/>
    </font>
    <font>
      <sz val="11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005500"/>
        <bgColor indexed="64"/>
      </patternFill>
    </fill>
    <fill>
      <patternFill patternType="solid">
        <fgColor rgb="FFDEE7D1"/>
        <bgColor indexed="64"/>
      </patternFill>
    </fill>
    <fill>
      <patternFill patternType="solid">
        <fgColor rgb="FFEFF3E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A5024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A452A"/>
        <bgColor indexed="64"/>
      </patternFill>
    </fill>
    <fill>
      <patternFill patternType="solid">
        <fgColor rgb="FF46702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8">
    <border>
      <left/>
      <right/>
      <top/>
      <bottom/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E9E9E"/>
      </left>
      <right/>
      <top style="thin">
        <color rgb="FF9E9E9E"/>
      </top>
      <bottom style="thin">
        <color rgb="FF9E9E9E"/>
      </bottom>
      <diagonal/>
    </border>
    <border>
      <left style="thin">
        <color rgb="FF9E9E9E"/>
      </left>
      <right style="thin">
        <color rgb="FF9E9E9E"/>
      </right>
      <top style="thin">
        <color rgb="FF9E9E9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E9E9E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E9E9E"/>
      </left>
      <right/>
      <top style="thin">
        <color rgb="FF9E9E9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horizontal="left" wrapText="1" readingOrder="1"/>
    </xf>
    <xf numFmtId="0" fontId="5" fillId="4" borderId="1" xfId="0" applyFont="1" applyFill="1" applyBorder="1" applyAlignment="1">
      <alignment horizontal="left" wrapText="1" readingOrder="1"/>
    </xf>
    <xf numFmtId="0" fontId="0" fillId="8" borderId="0" xfId="0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43" fontId="0" fillId="8" borderId="0" xfId="1" applyFont="1" applyFill="1"/>
    <xf numFmtId="0" fontId="0" fillId="0" borderId="0" xfId="0" applyAlignment="1">
      <alignment horizontal="center" vertical="center"/>
    </xf>
    <xf numFmtId="0" fontId="8" fillId="0" borderId="0" xfId="0" applyFont="1"/>
    <xf numFmtId="0" fontId="7" fillId="5" borderId="0" xfId="0" applyFont="1" applyFill="1"/>
    <xf numFmtId="0" fontId="8" fillId="5" borderId="0" xfId="0" applyFont="1" applyFill="1"/>
    <xf numFmtId="0" fontId="0" fillId="6" borderId="0" xfId="0" applyFill="1" applyProtection="1">
      <protection locked="0"/>
    </xf>
    <xf numFmtId="165" fontId="0" fillId="6" borderId="0" xfId="1" applyNumberFormat="1" applyFont="1" applyFill="1" applyProtection="1">
      <protection locked="0"/>
    </xf>
    <xf numFmtId="0" fontId="0" fillId="5" borderId="0" xfId="0" applyFill="1"/>
    <xf numFmtId="0" fontId="0" fillId="7" borderId="0" xfId="0" applyFill="1" applyProtection="1">
      <protection locked="0"/>
    </xf>
    <xf numFmtId="43" fontId="0" fillId="8" borderId="0" xfId="1" applyFont="1" applyFill="1" applyProtection="1"/>
    <xf numFmtId="43" fontId="7" fillId="8" borderId="0" xfId="1" applyFont="1" applyFill="1" applyProtection="1"/>
    <xf numFmtId="0" fontId="8" fillId="5" borderId="0" xfId="0" applyFont="1" applyFill="1" applyAlignment="1">
      <alignment horizontal="left"/>
    </xf>
    <xf numFmtId="43" fontId="7" fillId="8" borderId="0" xfId="1" applyFont="1" applyFill="1"/>
    <xf numFmtId="166" fontId="0" fillId="8" borderId="0" xfId="1" applyNumberFormat="1" applyFont="1" applyFill="1"/>
    <xf numFmtId="0" fontId="0" fillId="12" borderId="0" xfId="0" applyFill="1" applyProtection="1">
      <protection locked="0"/>
    </xf>
    <xf numFmtId="2" fontId="8" fillId="5" borderId="0" xfId="0" applyNumberFormat="1" applyFont="1" applyFill="1"/>
    <xf numFmtId="167" fontId="0" fillId="6" borderId="0" xfId="1" applyNumberFormat="1" applyFont="1" applyFill="1" applyProtection="1">
      <protection locked="0"/>
    </xf>
    <xf numFmtId="0" fontId="0" fillId="6" borderId="0" xfId="0" applyFill="1" applyAlignment="1" applyProtection="1">
      <alignment horizontal="left"/>
      <protection locked="0"/>
    </xf>
    <xf numFmtId="0" fontId="10" fillId="0" borderId="0" xfId="0" applyFont="1"/>
    <xf numFmtId="168" fontId="0" fillId="8" borderId="0" xfId="0" applyNumberFormat="1" applyFill="1"/>
    <xf numFmtId="0" fontId="9" fillId="11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0" fillId="6" borderId="0" xfId="0" applyNumberFormat="1" applyFill="1" applyProtection="1">
      <protection locked="0"/>
    </xf>
    <xf numFmtId="0" fontId="0" fillId="8" borderId="0" xfId="0" applyFill="1" applyProtection="1">
      <protection locked="0"/>
    </xf>
    <xf numFmtId="0" fontId="2" fillId="0" borderId="0" xfId="0" applyFont="1"/>
    <xf numFmtId="0" fontId="2" fillId="11" borderId="0" xfId="0" applyFont="1" applyFill="1"/>
    <xf numFmtId="0" fontId="2" fillId="11" borderId="0" xfId="0" applyFont="1" applyFill="1" applyAlignment="1">
      <alignment horizontal="center" vertical="center"/>
    </xf>
    <xf numFmtId="43" fontId="2" fillId="11" borderId="0" xfId="1" applyFont="1" applyFill="1" applyAlignment="1">
      <alignment horizontal="center" vertical="center"/>
    </xf>
    <xf numFmtId="43" fontId="0" fillId="0" borderId="0" xfId="1" applyFont="1"/>
    <xf numFmtId="0" fontId="0" fillId="0" borderId="0" xfId="0" applyAlignment="1">
      <alignment vertical="center"/>
    </xf>
    <xf numFmtId="0" fontId="2" fillId="0" borderId="2" xfId="0" applyFont="1" applyBorder="1"/>
    <xf numFmtId="43" fontId="0" fillId="6" borderId="0" xfId="1" applyFont="1" applyFill="1" applyProtection="1">
      <protection locked="0"/>
    </xf>
    <xf numFmtId="0" fontId="0" fillId="0" borderId="0" xfId="0" applyAlignment="1">
      <alignment horizontal="left"/>
    </xf>
    <xf numFmtId="43" fontId="0" fillId="12" borderId="0" xfId="1" applyFont="1" applyFill="1" applyProtection="1">
      <protection locked="0"/>
    </xf>
    <xf numFmtId="0" fontId="13" fillId="0" borderId="0" xfId="0" applyFont="1" applyAlignment="1">
      <alignment horizontal="left" wrapText="1" readingOrder="1"/>
    </xf>
    <xf numFmtId="0" fontId="13" fillId="0" borderId="0" xfId="0" applyFont="1" applyAlignment="1">
      <alignment horizontal="center" wrapText="1" readingOrder="1"/>
    </xf>
    <xf numFmtId="0" fontId="14" fillId="9" borderId="2" xfId="0" applyFont="1" applyFill="1" applyBorder="1" applyAlignment="1">
      <alignment horizontal="center" vertical="center" wrapText="1" readingOrder="1"/>
    </xf>
    <xf numFmtId="0" fontId="13" fillId="10" borderId="0" xfId="0" applyFont="1" applyFill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8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wrapText="1" readingOrder="1"/>
    </xf>
    <xf numFmtId="0" fontId="13" fillId="0" borderId="5" xfId="0" applyFont="1" applyBorder="1" applyAlignment="1">
      <alignment horizontal="left" wrapText="1" readingOrder="1"/>
    </xf>
    <xf numFmtId="0" fontId="16" fillId="0" borderId="0" xfId="0" applyFont="1" applyAlignment="1">
      <alignment horizontal="left" wrapText="1" readingOrder="1"/>
    </xf>
    <xf numFmtId="0" fontId="16" fillId="0" borderId="0" xfId="0" applyFont="1" applyAlignment="1">
      <alignment horizontal="left" vertical="center" wrapText="1" indent="2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14" fillId="2" borderId="9" xfId="0" applyFont="1" applyFill="1" applyBorder="1" applyAlignment="1">
      <alignment horizontal="center" vertical="center" wrapText="1" readingOrder="1"/>
    </xf>
    <xf numFmtId="0" fontId="14" fillId="15" borderId="4" xfId="0" applyFont="1" applyFill="1" applyBorder="1" applyAlignment="1">
      <alignment horizontal="center" vertical="center" wrapText="1" readingOrder="1"/>
    </xf>
    <xf numFmtId="0" fontId="14" fillId="15" borderId="3" xfId="0" applyFont="1" applyFill="1" applyBorder="1" applyAlignment="1">
      <alignment horizontal="center" vertical="center" wrapText="1" readingOrder="1"/>
    </xf>
    <xf numFmtId="0" fontId="0" fillId="0" borderId="2" xfId="0" applyBorder="1"/>
    <xf numFmtId="0" fontId="13" fillId="0" borderId="2" xfId="0" applyFont="1" applyBorder="1" applyAlignment="1">
      <alignment horizontal="left" wrapText="1" readingOrder="1"/>
    </xf>
    <xf numFmtId="0" fontId="13" fillId="0" borderId="2" xfId="0" applyFont="1" applyBorder="1" applyAlignment="1">
      <alignment horizontal="center" wrapText="1" readingOrder="1"/>
    </xf>
    <xf numFmtId="0" fontId="14" fillId="16" borderId="2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 readingOrder="1"/>
    </xf>
    <xf numFmtId="0" fontId="11" fillId="16" borderId="2" xfId="0" applyFont="1" applyFill="1" applyBorder="1" applyAlignment="1">
      <alignment horizontal="center" vertical="center" wrapText="1" readingOrder="1"/>
    </xf>
    <xf numFmtId="0" fontId="12" fillId="16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 readingOrder="1"/>
    </xf>
    <xf numFmtId="0" fontId="17" fillId="0" borderId="2" xfId="0" applyFont="1" applyBorder="1" applyAlignment="1">
      <alignment horizontal="justify" vertical="center" wrapText="1" readingOrder="1"/>
    </xf>
    <xf numFmtId="0" fontId="14" fillId="2" borderId="14" xfId="0" applyFont="1" applyFill="1" applyBorder="1" applyAlignment="1">
      <alignment horizontal="center" vertical="center" wrapText="1" readingOrder="1"/>
    </xf>
    <xf numFmtId="0" fontId="14" fillId="14" borderId="10" xfId="0" applyFont="1" applyFill="1" applyBorder="1" applyAlignment="1">
      <alignment horizontal="center" wrapText="1" readingOrder="1"/>
    </xf>
    <xf numFmtId="43" fontId="13" fillId="0" borderId="2" xfId="1" applyFont="1" applyFill="1" applyBorder="1" applyAlignment="1">
      <alignment horizontal="center" wrapText="1" readingOrder="1"/>
    </xf>
    <xf numFmtId="43" fontId="8" fillId="5" borderId="0" xfId="1" applyFont="1" applyFill="1"/>
    <xf numFmtId="43" fontId="2" fillId="5" borderId="0" xfId="1" applyFont="1" applyFill="1" applyAlignment="1">
      <alignment horizontal="center" vertical="center"/>
    </xf>
    <xf numFmtId="43" fontId="0" fillId="8" borderId="0" xfId="1" applyFont="1" applyFill="1" applyAlignment="1">
      <alignment horizontal="right"/>
    </xf>
    <xf numFmtId="0" fontId="0" fillId="12" borderId="0" xfId="0" applyFill="1" applyAlignment="1" applyProtection="1">
      <alignment horizontal="left"/>
      <protection locked="0"/>
    </xf>
    <xf numFmtId="0" fontId="20" fillId="9" borderId="11" xfId="0" applyFont="1" applyFill="1" applyBorder="1" applyAlignment="1">
      <alignment horizontal="center" vertical="center" wrapText="1" readingOrder="1"/>
    </xf>
    <xf numFmtId="0" fontId="20" fillId="9" borderId="0" xfId="0" applyFont="1" applyFill="1" applyAlignment="1">
      <alignment horizontal="center" vertical="center" wrapText="1" readingOrder="1"/>
    </xf>
    <xf numFmtId="0" fontId="0" fillId="0" borderId="15" xfId="0" applyBorder="1"/>
    <xf numFmtId="0" fontId="21" fillId="0" borderId="2" xfId="0" applyFont="1" applyBorder="1" applyAlignment="1">
      <alignment horizontal="left" wrapText="1" readingOrder="1"/>
    </xf>
    <xf numFmtId="0" fontId="21" fillId="0" borderId="2" xfId="0" applyFont="1" applyBorder="1" applyAlignment="1">
      <alignment horizontal="center" wrapText="1" readingOrder="1"/>
    </xf>
    <xf numFmtId="169" fontId="0" fillId="8" borderId="0" xfId="1" applyNumberFormat="1" applyFont="1" applyFill="1"/>
    <xf numFmtId="170" fontId="0" fillId="6" borderId="0" xfId="0" applyNumberFormat="1" applyFill="1" applyProtection="1">
      <protection locked="0"/>
    </xf>
    <xf numFmtId="169" fontId="0" fillId="8" borderId="0" xfId="1" applyNumberFormat="1" applyFont="1" applyFill="1" applyProtection="1"/>
    <xf numFmtId="171" fontId="0" fillId="8" borderId="0" xfId="0" applyNumberFormat="1" applyFill="1"/>
    <xf numFmtId="164" fontId="0" fillId="8" borderId="0" xfId="0" applyNumberFormat="1" applyFill="1"/>
    <xf numFmtId="169" fontId="0" fillId="8" borderId="0" xfId="1" applyNumberFormat="1" applyFont="1" applyFill="1" applyAlignment="1" applyProtection="1">
      <alignment horizontal="right"/>
    </xf>
    <xf numFmtId="167" fontId="0" fillId="8" borderId="0" xfId="1" applyNumberFormat="1" applyFont="1" applyFill="1"/>
    <xf numFmtId="0" fontId="14" fillId="2" borderId="2" xfId="0" applyFont="1" applyFill="1" applyBorder="1" applyAlignment="1">
      <alignment horizontal="center" vertical="center" wrapText="1" readingOrder="1"/>
    </xf>
    <xf numFmtId="169" fontId="13" fillId="0" borderId="2" xfId="1" applyNumberFormat="1" applyFont="1" applyBorder="1" applyAlignment="1">
      <alignment horizontal="center" wrapText="1" readingOrder="1"/>
    </xf>
    <xf numFmtId="169" fontId="13" fillId="0" borderId="2" xfId="1" applyNumberFormat="1" applyFont="1" applyBorder="1" applyAlignment="1">
      <alignment horizontal="center" vertical="center" wrapText="1" readingOrder="1"/>
    </xf>
    <xf numFmtId="43" fontId="13" fillId="13" borderId="5" xfId="1" applyFont="1" applyFill="1" applyBorder="1" applyAlignment="1">
      <alignment horizontal="center" wrapText="1" readingOrder="1"/>
    </xf>
    <xf numFmtId="43" fontId="13" fillId="0" borderId="5" xfId="1" applyFont="1" applyFill="1" applyBorder="1" applyAlignment="1">
      <alignment horizontal="center" wrapText="1" readingOrder="1"/>
    </xf>
    <xf numFmtId="43" fontId="13" fillId="0" borderId="2" xfId="1" applyFont="1" applyBorder="1" applyAlignment="1">
      <alignment horizontal="center" wrapText="1" readingOrder="1"/>
    </xf>
    <xf numFmtId="0" fontId="13" fillId="0" borderId="2" xfId="0" applyFont="1" applyBorder="1" applyAlignment="1">
      <alignment horizontal="left" vertical="center" wrapText="1" readingOrder="1"/>
    </xf>
    <xf numFmtId="169" fontId="21" fillId="0" borderId="2" xfId="1" applyNumberFormat="1" applyFont="1" applyBorder="1" applyAlignment="1">
      <alignment horizontal="right" wrapText="1" readingOrder="1"/>
    </xf>
    <xf numFmtId="164" fontId="0" fillId="0" borderId="0" xfId="0" applyNumberFormat="1"/>
    <xf numFmtId="0" fontId="0" fillId="17" borderId="0" xfId="0" applyFill="1" applyProtection="1">
      <protection locked="0"/>
    </xf>
    <xf numFmtId="171" fontId="0" fillId="0" borderId="2" xfId="1" applyNumberFormat="1" applyFont="1" applyBorder="1"/>
    <xf numFmtId="171" fontId="13" fillId="0" borderId="2" xfId="1" applyNumberFormat="1" applyFont="1" applyBorder="1" applyAlignment="1">
      <alignment horizontal="right" wrapText="1" readingOrder="1"/>
    </xf>
    <xf numFmtId="0" fontId="30" fillId="0" borderId="2" xfId="0" applyFont="1" applyBorder="1" applyAlignment="1">
      <alignment vertical="center"/>
    </xf>
    <xf numFmtId="43" fontId="0" fillId="8" borderId="0" xfId="1" applyFont="1" applyFill="1" applyProtection="1">
      <protection locked="0"/>
    </xf>
    <xf numFmtId="173" fontId="0" fillId="0" borderId="0" xfId="1" applyNumberFormat="1" applyFont="1"/>
    <xf numFmtId="169" fontId="0" fillId="0" borderId="0" xfId="1" applyNumberFormat="1" applyFont="1"/>
    <xf numFmtId="174" fontId="0" fillId="0" borderId="0" xfId="0" applyNumberFormat="1"/>
    <xf numFmtId="169" fontId="0" fillId="0" borderId="2" xfId="1" applyNumberFormat="1" applyFont="1" applyBorder="1"/>
    <xf numFmtId="167" fontId="0" fillId="0" borderId="0" xfId="0" applyNumberFormat="1"/>
    <xf numFmtId="0" fontId="7" fillId="5" borderId="0" xfId="0" applyFont="1" applyFill="1" applyAlignment="1">
      <alignment horizontal="right"/>
    </xf>
    <xf numFmtId="43" fontId="7" fillId="8" borderId="0" xfId="0" applyNumberFormat="1" applyFont="1" applyFill="1"/>
    <xf numFmtId="0" fontId="8" fillId="0" borderId="0" xfId="0" applyFont="1" applyAlignment="1">
      <alignment horizontal="right"/>
    </xf>
    <xf numFmtId="43" fontId="7" fillId="8" borderId="0" xfId="0" applyNumberFormat="1" applyFont="1" applyFill="1" applyAlignment="1">
      <alignment horizontal="center"/>
    </xf>
    <xf numFmtId="0" fontId="22" fillId="11" borderId="2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wrapText="1"/>
    </xf>
    <xf numFmtId="0" fontId="2" fillId="20" borderId="2" xfId="0" applyFont="1" applyFill="1" applyBorder="1"/>
    <xf numFmtId="43" fontId="2" fillId="20" borderId="2" xfId="0" applyNumberFormat="1" applyFont="1" applyFill="1" applyBorder="1"/>
    <xf numFmtId="0" fontId="2" fillId="0" borderId="2" xfId="0" quotePrefix="1" applyFont="1" applyBorder="1"/>
    <xf numFmtId="43" fontId="2" fillId="0" borderId="2" xfId="0" applyNumberFormat="1" applyFont="1" applyBorder="1"/>
    <xf numFmtId="0" fontId="0" fillId="0" borderId="2" xfId="0" quotePrefix="1" applyBorder="1"/>
    <xf numFmtId="43" fontId="0" fillId="0" borderId="2" xfId="1" applyFont="1" applyBorder="1"/>
    <xf numFmtId="0" fontId="2" fillId="12" borderId="2" xfId="0" applyFont="1" applyFill="1" applyBorder="1"/>
    <xf numFmtId="43" fontId="0" fillId="0" borderId="2" xfId="1" quotePrefix="1" applyFont="1" applyBorder="1"/>
    <xf numFmtId="0" fontId="11" fillId="18" borderId="2" xfId="0" applyFont="1" applyFill="1" applyBorder="1"/>
    <xf numFmtId="43" fontId="0" fillId="0" borderId="2" xfId="0" applyNumberFormat="1" applyBorder="1"/>
    <xf numFmtId="43" fontId="11" fillId="18" borderId="2" xfId="0" applyNumberFormat="1" applyFont="1" applyFill="1" applyBorder="1"/>
    <xf numFmtId="0" fontId="2" fillId="8" borderId="2" xfId="0" applyFont="1" applyFill="1" applyBorder="1"/>
    <xf numFmtId="40" fontId="2" fillId="8" borderId="2" xfId="1" applyNumberFormat="1" applyFont="1" applyFill="1" applyBorder="1"/>
    <xf numFmtId="0" fontId="2" fillId="19" borderId="2" xfId="0" applyFont="1" applyFill="1" applyBorder="1"/>
    <xf numFmtId="172" fontId="0" fillId="0" borderId="2" xfId="0" applyNumberFormat="1" applyBorder="1"/>
    <xf numFmtId="0" fontId="13" fillId="0" borderId="0" xfId="0" applyFont="1"/>
    <xf numFmtId="0" fontId="32" fillId="0" borderId="0" xfId="0" applyFont="1"/>
    <xf numFmtId="0" fontId="23" fillId="5" borderId="0" xfId="0" applyFont="1" applyFill="1"/>
    <xf numFmtId="0" fontId="22" fillId="5" borderId="0" xfId="0" applyFont="1" applyFill="1" applyAlignment="1">
      <alignment horizontal="center"/>
    </xf>
    <xf numFmtId="0" fontId="22" fillId="11" borderId="2" xfId="0" applyFont="1" applyFill="1" applyBorder="1" applyAlignment="1">
      <alignment horizontal="center" vertical="center" wrapText="1"/>
    </xf>
    <xf numFmtId="164" fontId="2" fillId="20" borderId="2" xfId="0" applyNumberFormat="1" applyFont="1" applyFill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43" fontId="2" fillId="20" borderId="2" xfId="1" applyFont="1" applyFill="1" applyBorder="1" applyAlignment="1">
      <alignment horizontal="center"/>
    </xf>
    <xf numFmtId="43" fontId="0" fillId="0" borderId="2" xfId="1" applyFont="1" applyBorder="1" applyAlignment="1">
      <alignment horizontal="center"/>
    </xf>
    <xf numFmtId="0" fontId="11" fillId="18" borderId="15" xfId="0" applyFont="1" applyFill="1" applyBorder="1" applyAlignment="1">
      <alignment horizontal="center"/>
    </xf>
    <xf numFmtId="0" fontId="11" fillId="18" borderId="16" xfId="0" applyFont="1" applyFill="1" applyBorder="1" applyAlignment="1">
      <alignment horizontal="center"/>
    </xf>
    <xf numFmtId="43" fontId="2" fillId="19" borderId="15" xfId="1" applyFont="1" applyFill="1" applyBorder="1" applyAlignment="1">
      <alignment horizontal="center"/>
    </xf>
    <xf numFmtId="43" fontId="2" fillId="19" borderId="16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6" borderId="2" xfId="0" applyFont="1" applyFill="1" applyBorder="1" applyAlignment="1" applyProtection="1">
      <alignment horizontal="left"/>
      <protection locked="0"/>
    </xf>
    <xf numFmtId="0" fontId="2" fillId="6" borderId="2" xfId="0" quotePrefix="1" applyFont="1" applyFill="1" applyBorder="1" applyAlignment="1" applyProtection="1">
      <alignment horizontal="left"/>
      <protection locked="0"/>
    </xf>
    <xf numFmtId="43" fontId="2" fillId="20" borderId="15" xfId="1" applyFont="1" applyFill="1" applyBorder="1" applyAlignment="1">
      <alignment horizontal="center"/>
    </xf>
    <xf numFmtId="43" fontId="2" fillId="20" borderId="16" xfId="1" applyFont="1" applyFill="1" applyBorder="1" applyAlignment="1">
      <alignment horizontal="center"/>
    </xf>
    <xf numFmtId="43" fontId="2" fillId="12" borderId="15" xfId="0" applyNumberFormat="1" applyFont="1" applyFill="1" applyBorder="1" applyAlignment="1">
      <alignment horizontal="center"/>
    </xf>
    <xf numFmtId="43" fontId="2" fillId="12" borderId="16" xfId="0" applyNumberFormat="1" applyFont="1" applyFill="1" applyBorder="1" applyAlignment="1">
      <alignment horizontal="center"/>
    </xf>
    <xf numFmtId="43" fontId="2" fillId="12" borderId="15" xfId="1" applyFont="1" applyFill="1" applyBorder="1" applyAlignment="1">
      <alignment horizontal="center"/>
    </xf>
    <xf numFmtId="43" fontId="2" fillId="12" borderId="16" xfId="1" applyFont="1" applyFill="1" applyBorder="1" applyAlignment="1">
      <alignment horizontal="center"/>
    </xf>
    <xf numFmtId="43" fontId="11" fillId="18" borderId="15" xfId="1" applyFont="1" applyFill="1" applyBorder="1" applyAlignment="1">
      <alignment horizontal="center"/>
    </xf>
    <xf numFmtId="43" fontId="11" fillId="18" borderId="16" xfId="1" applyFont="1" applyFill="1" applyBorder="1" applyAlignment="1">
      <alignment horizontal="center"/>
    </xf>
    <xf numFmtId="0" fontId="7" fillId="5" borderId="0" xfId="0" applyFont="1" applyFill="1" applyAlignment="1">
      <alignment horizontal="right"/>
    </xf>
    <xf numFmtId="43" fontId="7" fillId="8" borderId="0" xfId="1" applyFont="1" applyFill="1" applyAlignment="1">
      <alignment horizontal="center"/>
    </xf>
    <xf numFmtId="0" fontId="14" fillId="9" borderId="2" xfId="0" applyFont="1" applyFill="1" applyBorder="1" applyAlignment="1">
      <alignment horizontal="center" vertical="center" wrapText="1" readingOrder="1"/>
    </xf>
    <xf numFmtId="0" fontId="11" fillId="16" borderId="13" xfId="0" applyFont="1" applyFill="1" applyBorder="1" applyAlignment="1">
      <alignment horizontal="center" vertical="center" wrapText="1"/>
    </xf>
    <xf numFmtId="0" fontId="11" fillId="16" borderId="1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center" wrapText="1" readingOrder="1"/>
    </xf>
    <xf numFmtId="0" fontId="14" fillId="15" borderId="4" xfId="0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6" fillId="0" borderId="12" xfId="0" applyFont="1" applyBorder="1" applyAlignment="1">
      <alignment horizontal="left" vertical="center" wrapText="1" readingOrder="1"/>
    </xf>
    <xf numFmtId="0" fontId="11" fillId="16" borderId="2" xfId="0" applyFont="1" applyFill="1" applyBorder="1" applyAlignment="1">
      <alignment horizontal="center" vertical="center" wrapText="1" readingOrder="1"/>
    </xf>
    <xf numFmtId="0" fontId="11" fillId="16" borderId="2" xfId="0" applyFont="1" applyFill="1" applyBorder="1" applyAlignment="1">
      <alignment horizontal="left" vertical="center" wrapText="1" readingOrder="1"/>
    </xf>
    <xf numFmtId="0" fontId="16" fillId="0" borderId="6" xfId="0" applyFont="1" applyBorder="1" applyAlignment="1">
      <alignment horizontal="left" vertical="center" wrapText="1" readingOrder="1"/>
    </xf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666750</xdr:colOff>
      <xdr:row>20</xdr:row>
      <xdr:rowOff>95250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441E91-A5B1-CF64-88BC-162A68756CB9}"/>
            </a:ext>
          </a:extLst>
        </xdr:cNvPr>
        <xdr:cNvSpPr txBox="1"/>
      </xdr:nvSpPr>
      <xdr:spPr>
        <a:xfrm>
          <a:off x="10953750" y="371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262391</xdr:colOff>
      <xdr:row>0</xdr:row>
      <xdr:rowOff>0</xdr:rowOff>
    </xdr:from>
    <xdr:to>
      <xdr:col>1</xdr:col>
      <xdr:colOff>2470604</xdr:colOff>
      <xdr:row>3</xdr:row>
      <xdr:rowOff>174096</xdr:rowOff>
    </xdr:to>
    <xdr:pic>
      <xdr:nvPicPr>
        <xdr:cNvPr id="14" name="Picture 2" descr="A green and black logo&#10;&#10;Description automatically generated">
          <a:extLst>
            <a:ext uri="{FF2B5EF4-FFF2-40B4-BE49-F238E27FC236}">
              <a16:creationId xmlns:a16="http://schemas.microsoft.com/office/drawing/2014/main" id="{5F83A329-8EC1-16AB-78B6-0994464CD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9016" y="0"/>
          <a:ext cx="2208213" cy="959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88900</xdr:colOff>
      <xdr:row>4</xdr:row>
      <xdr:rowOff>76200</xdr:rowOff>
    </xdr:from>
    <xdr:to>
      <xdr:col>25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33DC95-398A-4B1A-AB5B-ED01865CAB6D}"/>
            </a:ext>
          </a:extLst>
        </xdr:cNvPr>
        <xdr:cNvSpPr/>
      </xdr:nvSpPr>
      <xdr:spPr>
        <a:xfrm>
          <a:off x="21355050" y="1162050"/>
          <a:ext cx="268605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9BBC1F-074A-4CBC-B93F-74BC401273B7}"/>
            </a:ext>
          </a:extLst>
        </xdr:cNvPr>
        <xdr:cNvSpPr/>
      </xdr:nvSpPr>
      <xdr:spPr>
        <a:xfrm>
          <a:off x="1640840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D910EF6-3E33-45F1-9FF3-2D8BD1B9F7D4}"/>
            </a:ext>
          </a:extLst>
        </xdr:cNvPr>
        <xdr:cNvSpPr/>
      </xdr:nvSpPr>
      <xdr:spPr>
        <a:xfrm>
          <a:off x="1481455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88900</xdr:colOff>
      <xdr:row>4</xdr:row>
      <xdr:rowOff>76200</xdr:rowOff>
    </xdr:from>
    <xdr:to>
      <xdr:col>14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5EC47CD-13CD-46BF-A7A7-8ADE411998D3}"/>
            </a:ext>
          </a:extLst>
        </xdr:cNvPr>
        <xdr:cNvSpPr/>
      </xdr:nvSpPr>
      <xdr:spPr>
        <a:xfrm>
          <a:off x="1481455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88900</xdr:colOff>
      <xdr:row>4</xdr:row>
      <xdr:rowOff>76200</xdr:rowOff>
    </xdr:from>
    <xdr:to>
      <xdr:col>13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2E9C752-CB47-47BE-93F7-D0E66043258A}"/>
            </a:ext>
          </a:extLst>
        </xdr:cNvPr>
        <xdr:cNvSpPr/>
      </xdr:nvSpPr>
      <xdr:spPr>
        <a:xfrm>
          <a:off x="1129665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88900</xdr:colOff>
      <xdr:row>4</xdr:row>
      <xdr:rowOff>76200</xdr:rowOff>
    </xdr:from>
    <xdr:to>
      <xdr:col>15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4649398-8700-4C5C-85E9-21E59DA549AD}"/>
            </a:ext>
          </a:extLst>
        </xdr:cNvPr>
        <xdr:cNvSpPr/>
      </xdr:nvSpPr>
      <xdr:spPr>
        <a:xfrm>
          <a:off x="1129665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88900</xdr:colOff>
      <xdr:row>4</xdr:row>
      <xdr:rowOff>76200</xdr:rowOff>
    </xdr:from>
    <xdr:to>
      <xdr:col>12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DF8C8F-A86A-4F0D-8B5E-96AABBFC6884}"/>
            </a:ext>
          </a:extLst>
        </xdr:cNvPr>
        <xdr:cNvSpPr/>
      </xdr:nvSpPr>
      <xdr:spPr>
        <a:xfrm>
          <a:off x="11341100" y="134620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ankindonesiagov.sharepoint.com/sites/DEIH-KPKH/Shared%20Documents/KPKH/06.%20Kalkulator%20Hijau/airports_clean.xlsx" TargetMode="External"/><Relationship Id="rId1" Type="http://schemas.openxmlformats.org/officeDocument/2006/relationships/externalLinkPath" Target="https://bankindonesiagov.sharepoint.com/sites/DEIH-KPKH/Shared%20Documents/KPKH/06.%20Kalkulator%20Hijau/airports_cle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t"/>
      <sheetName val="filtered"/>
      <sheetName val="airports"/>
      <sheetName val="kode negara"/>
    </sheetNames>
    <sheetDataSet>
      <sheetData sheetId="0">
        <row r="2177">
          <cell r="G2177">
            <v>-12.6944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462E-C267-430A-97A7-FEF0E1FE766B}">
  <sheetPr>
    <pageSetUpPr fitToPage="1"/>
  </sheetPr>
  <dimension ref="B2:E47"/>
  <sheetViews>
    <sheetView tabSelected="1" topLeftCell="A21" zoomScale="91" zoomScaleNormal="91" workbookViewId="0">
      <selection activeCell="C5" sqref="C5:E5"/>
    </sheetView>
  </sheetViews>
  <sheetFormatPr defaultColWidth="8.81640625" defaultRowHeight="14.5"/>
  <cols>
    <col min="1" max="1" width="31.6328125" customWidth="1"/>
    <col min="2" max="3" width="39.453125" customWidth="1"/>
    <col min="4" max="4" width="15.1796875" customWidth="1"/>
    <col min="5" max="5" width="15.81640625" customWidth="1"/>
  </cols>
  <sheetData>
    <row r="2" spans="2:5" ht="23.5">
      <c r="B2" s="130" t="s">
        <v>0</v>
      </c>
      <c r="C2" s="130"/>
      <c r="D2" s="130"/>
      <c r="E2" s="130"/>
    </row>
    <row r="3" spans="2:5" ht="23.5">
      <c r="B3" s="130" t="s">
        <v>1</v>
      </c>
      <c r="C3" s="130"/>
      <c r="D3" s="130"/>
      <c r="E3" s="130"/>
    </row>
    <row r="5" spans="2:5">
      <c r="B5" s="41" t="s">
        <v>2</v>
      </c>
      <c r="C5" s="144"/>
      <c r="D5" s="144"/>
      <c r="E5" s="144"/>
    </row>
    <row r="6" spans="2:5">
      <c r="B6" s="41" t="s">
        <v>3</v>
      </c>
      <c r="C6" s="145"/>
      <c r="D6" s="144"/>
      <c r="E6" s="144"/>
    </row>
    <row r="7" spans="2:5">
      <c r="B7" s="41" t="s">
        <v>4</v>
      </c>
      <c r="C7" s="144"/>
      <c r="D7" s="144"/>
      <c r="E7" s="144"/>
    </row>
    <row r="9" spans="2:5" ht="50.5" customHeight="1">
      <c r="B9" s="110" t="s">
        <v>5</v>
      </c>
      <c r="C9" s="111" t="s">
        <v>6</v>
      </c>
      <c r="D9" s="131" t="s">
        <v>7</v>
      </c>
      <c r="E9" s="131"/>
    </row>
    <row r="10" spans="2:5">
      <c r="B10" s="112" t="s">
        <v>8</v>
      </c>
      <c r="C10" s="113">
        <f>C11+C12</f>
        <v>0</v>
      </c>
      <c r="D10" s="132">
        <f>D11+D12</f>
        <v>0</v>
      </c>
      <c r="E10" s="132"/>
    </row>
    <row r="11" spans="2:5">
      <c r="B11" s="114" t="s">
        <v>9</v>
      </c>
      <c r="C11" s="115">
        <f>'1.1 '!G2</f>
        <v>0</v>
      </c>
      <c r="D11" s="133">
        <f>'1.1 '!C2/1000</f>
        <v>0</v>
      </c>
      <c r="E11" s="133"/>
    </row>
    <row r="12" spans="2:5">
      <c r="B12" s="114" t="s">
        <v>10</v>
      </c>
      <c r="C12" s="115">
        <f>'1.2.1 '!G2+'1.2.2 '!I2+'1.2.3'!I2</f>
        <v>0</v>
      </c>
      <c r="D12" s="133">
        <f>SUM(D13:D15)/1000</f>
        <v>0</v>
      </c>
      <c r="E12" s="133"/>
    </row>
    <row r="13" spans="2:5" hidden="1">
      <c r="B13" s="116" t="s">
        <v>11</v>
      </c>
      <c r="C13" s="116"/>
      <c r="D13" s="117">
        <f>'1.2.1 '!C2</f>
        <v>0</v>
      </c>
      <c r="E13" s="59"/>
    </row>
    <row r="14" spans="2:5" hidden="1">
      <c r="B14" s="116" t="s">
        <v>12</v>
      </c>
      <c r="C14" s="116"/>
      <c r="D14" s="117">
        <f>'1.2.2 '!C2</f>
        <v>0</v>
      </c>
      <c r="E14" s="59"/>
    </row>
    <row r="15" spans="2:5" hidden="1">
      <c r="B15" s="116" t="s">
        <v>13</v>
      </c>
      <c r="C15" s="116"/>
      <c r="D15" s="117">
        <f>'1.2.3'!C2</f>
        <v>0</v>
      </c>
      <c r="E15" s="59"/>
    </row>
    <row r="16" spans="2:5">
      <c r="B16" s="59"/>
      <c r="C16" s="59"/>
      <c r="D16" s="134"/>
      <c r="E16" s="134"/>
    </row>
    <row r="17" spans="2:5">
      <c r="B17" s="112" t="s">
        <v>14</v>
      </c>
      <c r="C17" s="113">
        <f>C18</f>
        <v>0</v>
      </c>
      <c r="D17" s="135">
        <f>D18</f>
        <v>0</v>
      </c>
      <c r="E17" s="135"/>
    </row>
    <row r="18" spans="2:5">
      <c r="B18" s="114" t="s">
        <v>15</v>
      </c>
      <c r="C18" s="115">
        <f>'2.1  '!F2</f>
        <v>0</v>
      </c>
      <c r="D18" s="133">
        <f>'2.1  '!C2/1000</f>
        <v>0</v>
      </c>
      <c r="E18" s="133"/>
    </row>
    <row r="19" spans="2:5">
      <c r="B19" s="59"/>
      <c r="C19" s="59"/>
      <c r="D19" s="134"/>
      <c r="E19" s="134"/>
    </row>
    <row r="20" spans="2:5">
      <c r="B20" s="112" t="s">
        <v>16</v>
      </c>
      <c r="C20" s="112"/>
      <c r="D20" s="146">
        <f>SUM(E21:E25)</f>
        <v>0</v>
      </c>
      <c r="E20" s="147"/>
    </row>
    <row r="21" spans="2:5">
      <c r="B21" s="118" t="s">
        <v>17</v>
      </c>
      <c r="C21" s="118"/>
      <c r="D21" s="148">
        <f>SUM(D22:D24)</f>
        <v>0</v>
      </c>
      <c r="E21" s="149"/>
    </row>
    <row r="22" spans="2:5">
      <c r="B22" s="116" t="s">
        <v>18</v>
      </c>
      <c r="C22" s="116"/>
      <c r="D22" s="136">
        <f>'3.6.1 '!D2/1000</f>
        <v>0</v>
      </c>
      <c r="E22" s="136"/>
    </row>
    <row r="23" spans="2:5">
      <c r="B23" s="116" t="s">
        <v>19</v>
      </c>
      <c r="C23" s="116"/>
      <c r="D23" s="136">
        <f>'3.6.2 '!D2/1000</f>
        <v>0</v>
      </c>
      <c r="E23" s="136"/>
    </row>
    <row r="24" spans="2:5">
      <c r="B24" s="116" t="s">
        <v>20</v>
      </c>
      <c r="C24" s="116"/>
      <c r="D24" s="136">
        <f>'3.6.3 '!D2/1000</f>
        <v>0</v>
      </c>
      <c r="E24" s="136"/>
    </row>
    <row r="25" spans="2:5">
      <c r="B25" s="118" t="s">
        <v>21</v>
      </c>
      <c r="C25" s="118"/>
      <c r="D25" s="150">
        <f>(D26+D29+D30+D31+D32)</f>
        <v>0</v>
      </c>
      <c r="E25" s="151"/>
    </row>
    <row r="26" spans="2:5">
      <c r="B26" s="116" t="s">
        <v>22</v>
      </c>
      <c r="C26" s="116"/>
      <c r="D26" s="136">
        <f>SUM(D27:D28)/1000</f>
        <v>0</v>
      </c>
      <c r="E26" s="136"/>
    </row>
    <row r="27" spans="2:5" hidden="1">
      <c r="B27" s="116" t="s">
        <v>23</v>
      </c>
      <c r="C27" s="116"/>
      <c r="D27" s="119">
        <f>'3.15.1.1 '!C2</f>
        <v>0</v>
      </c>
      <c r="E27" s="117"/>
    </row>
    <row r="28" spans="2:5" hidden="1">
      <c r="B28" s="116" t="s">
        <v>24</v>
      </c>
      <c r="C28" s="116"/>
      <c r="D28" s="119">
        <f>'3.15.1.2'!C2</f>
        <v>0</v>
      </c>
      <c r="E28" s="117"/>
    </row>
    <row r="29" spans="2:5">
      <c r="B29" s="116" t="s">
        <v>25</v>
      </c>
      <c r="C29" s="116"/>
      <c r="D29" s="136">
        <f>'3.15.2'!C2/1000</f>
        <v>0</v>
      </c>
      <c r="E29" s="136"/>
    </row>
    <row r="30" spans="2:5">
      <c r="B30" s="116" t="s">
        <v>26</v>
      </c>
      <c r="C30" s="116"/>
      <c r="D30" s="136">
        <f>'3.15.3'!C2/1000</f>
        <v>0</v>
      </c>
      <c r="E30" s="136"/>
    </row>
    <row r="31" spans="2:5">
      <c r="B31" s="116" t="s">
        <v>27</v>
      </c>
      <c r="C31" s="116"/>
      <c r="D31" s="136">
        <f>'3.15.4'!C2/1000</f>
        <v>0</v>
      </c>
      <c r="E31" s="136"/>
    </row>
    <row r="32" spans="2:5">
      <c r="B32" s="116" t="s">
        <v>28</v>
      </c>
      <c r="C32" s="116"/>
      <c r="D32" s="136">
        <f>'3.15.5'!C2/1000</f>
        <v>0</v>
      </c>
      <c r="E32" s="136"/>
    </row>
    <row r="33" spans="2:5" hidden="1">
      <c r="B33" s="116"/>
      <c r="C33" s="116"/>
      <c r="D33" s="116"/>
      <c r="E33" s="117"/>
    </row>
    <row r="34" spans="2:5" s="35" customFormat="1">
      <c r="B34" s="120" t="s">
        <v>29</v>
      </c>
      <c r="C34" s="120"/>
      <c r="D34" s="152">
        <f>D10+D17+D20</f>
        <v>0</v>
      </c>
      <c r="E34" s="153"/>
    </row>
    <row r="35" spans="2:5">
      <c r="B35" s="59"/>
      <c r="C35" s="59"/>
      <c r="D35" s="141"/>
      <c r="E35" s="143"/>
    </row>
    <row r="36" spans="2:5">
      <c r="B36" s="112" t="s">
        <v>30</v>
      </c>
      <c r="C36" s="113">
        <f>C38+C39</f>
        <v>0</v>
      </c>
      <c r="D36" s="146">
        <f>D37+D38+D39+D40+D41</f>
        <v>0</v>
      </c>
      <c r="E36" s="147"/>
    </row>
    <row r="37" spans="2:5">
      <c r="B37" s="116" t="s">
        <v>31</v>
      </c>
      <c r="C37" s="116"/>
      <c r="D37" s="136">
        <f>'4.1'!C2/1000</f>
        <v>0</v>
      </c>
      <c r="E37" s="136"/>
    </row>
    <row r="38" spans="2:5">
      <c r="B38" s="116" t="s">
        <v>32</v>
      </c>
      <c r="C38" s="121">
        <f>'4.2'!I2</f>
        <v>0</v>
      </c>
      <c r="D38" s="136">
        <f>'4.2'!D2/1000</f>
        <v>0</v>
      </c>
      <c r="E38" s="136"/>
    </row>
    <row r="39" spans="2:5">
      <c r="B39" s="116" t="s">
        <v>33</v>
      </c>
      <c r="C39" s="121">
        <f>'4.3'!F2</f>
        <v>0</v>
      </c>
      <c r="D39" s="136">
        <f>'4.3'!C2/1000</f>
        <v>0</v>
      </c>
      <c r="E39" s="136"/>
    </row>
    <row r="40" spans="2:5">
      <c r="B40" s="116" t="s">
        <v>34</v>
      </c>
      <c r="C40" s="116"/>
      <c r="D40" s="136">
        <f>'4.4'!D2/1000</f>
        <v>0</v>
      </c>
      <c r="E40" s="136"/>
    </row>
    <row r="41" spans="2:5">
      <c r="B41" s="116" t="s">
        <v>35</v>
      </c>
      <c r="C41" s="116"/>
      <c r="D41" s="136">
        <f>'4.5'!C2</f>
        <v>0</v>
      </c>
      <c r="E41" s="136"/>
    </row>
    <row r="42" spans="2:5">
      <c r="B42" s="120" t="s">
        <v>36</v>
      </c>
      <c r="C42" s="122">
        <f>C10+C17+C36</f>
        <v>0</v>
      </c>
      <c r="D42" s="137"/>
      <c r="E42" s="138"/>
    </row>
    <row r="43" spans="2:5">
      <c r="B43" s="141"/>
      <c r="C43" s="142"/>
      <c r="D43" s="142"/>
      <c r="E43" s="143"/>
    </row>
    <row r="44" spans="2:5" hidden="1">
      <c r="B44" s="123" t="s">
        <v>37</v>
      </c>
      <c r="C44" s="123"/>
      <c r="D44" s="123"/>
      <c r="E44" s="124">
        <f>D34-D36</f>
        <v>0</v>
      </c>
    </row>
    <row r="45" spans="2:5">
      <c r="B45" s="125" t="s">
        <v>38</v>
      </c>
      <c r="C45" s="125"/>
      <c r="D45" s="139" t="str">
        <f>IF(ISNUMBER((D36/(D34+D38+D39+D40+D41))*100),(D36/(D34+D38+D39+D40+D41))*100,"")</f>
        <v/>
      </c>
      <c r="E45" s="140"/>
    </row>
    <row r="47" spans="2:5">
      <c r="E47" s="95"/>
    </row>
  </sheetData>
  <sheetProtection algorithmName="SHA-512" hashValue="2d/xLyw+2GXvl2bFY/XEawHv44NpLS+xcY2TYvTTth9iucqd2vc8gVu/n/SJxghz+U6uq67jGONxabbcScjMaw==" saltValue="H7E3SF8xXunmJZ+D1SFYOA==" spinCount="100000" sheet="1" selectLockedCells="1"/>
  <mergeCells count="35">
    <mergeCell ref="D42:E42"/>
    <mergeCell ref="D45:E45"/>
    <mergeCell ref="B43:E43"/>
    <mergeCell ref="D41:E41"/>
    <mergeCell ref="C5:E5"/>
    <mergeCell ref="C6:E6"/>
    <mergeCell ref="C7:E7"/>
    <mergeCell ref="D20:E20"/>
    <mergeCell ref="D36:E36"/>
    <mergeCell ref="D21:E21"/>
    <mergeCell ref="D35:E35"/>
    <mergeCell ref="D25:E25"/>
    <mergeCell ref="D34:E34"/>
    <mergeCell ref="D32:E32"/>
    <mergeCell ref="D37:E37"/>
    <mergeCell ref="D38:E38"/>
    <mergeCell ref="D22:E22"/>
    <mergeCell ref="D23:E23"/>
    <mergeCell ref="D39:E39"/>
    <mergeCell ref="D40:E40"/>
    <mergeCell ref="D24:E24"/>
    <mergeCell ref="D26:E26"/>
    <mergeCell ref="D29:E29"/>
    <mergeCell ref="D30:E30"/>
    <mergeCell ref="D31:E31"/>
    <mergeCell ref="D12:E12"/>
    <mergeCell ref="D16:E16"/>
    <mergeCell ref="D17:E17"/>
    <mergeCell ref="D18:E18"/>
    <mergeCell ref="D19:E19"/>
    <mergeCell ref="B2:E2"/>
    <mergeCell ref="B3:E3"/>
    <mergeCell ref="D9:E9"/>
    <mergeCell ref="D10:E10"/>
    <mergeCell ref="D11:E11"/>
  </mergeCells>
  <pageMargins left="0.7" right="0.7" top="0.75" bottom="0.75" header="0.3" footer="0.3"/>
  <pageSetup paperSize="9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D23F-BD12-42D4-86B3-A8A1D7371811}">
  <sheetPr>
    <pageSetUpPr fitToPage="1"/>
  </sheetPr>
  <dimension ref="A1:J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" sqref="G5"/>
    </sheetView>
  </sheetViews>
  <sheetFormatPr defaultColWidth="8.6328125" defaultRowHeight="14.5"/>
  <cols>
    <col min="1" max="1" width="5.36328125" customWidth="1"/>
    <col min="2" max="2" width="14.453125" customWidth="1"/>
    <col min="3" max="3" width="28" customWidth="1"/>
    <col min="4" max="4" width="39.453125" customWidth="1"/>
    <col min="5" max="5" width="27.1796875" customWidth="1"/>
    <col min="6" max="6" width="14.36328125" customWidth="1"/>
    <col min="7" max="7" width="25.36328125" customWidth="1"/>
    <col min="8" max="8" width="15.81640625" bestFit="1" customWidth="1"/>
    <col min="9" max="9" width="19.1796875" customWidth="1"/>
    <col min="10" max="10" width="8.36328125" hidden="1" customWidth="1"/>
  </cols>
  <sheetData>
    <row r="1" spans="1:10" ht="21">
      <c r="A1" s="12" t="s">
        <v>39</v>
      </c>
      <c r="B1" s="13"/>
      <c r="C1" s="13"/>
      <c r="D1" s="13"/>
      <c r="E1" s="16"/>
      <c r="F1" s="16"/>
      <c r="G1" s="16"/>
      <c r="H1" s="16"/>
      <c r="I1" s="16"/>
    </row>
    <row r="2" spans="1:10" ht="24">
      <c r="A2" s="12" t="s">
        <v>40</v>
      </c>
      <c r="B2" s="13"/>
      <c r="C2" s="19">
        <f>SUM(I:I)</f>
        <v>0</v>
      </c>
      <c r="D2" s="129" t="s">
        <v>41</v>
      </c>
      <c r="E2" s="154" t="s">
        <v>42</v>
      </c>
      <c r="F2" s="154"/>
      <c r="G2" s="107">
        <f>SUM(G5:G35)</f>
        <v>0</v>
      </c>
      <c r="H2" s="12" t="s">
        <v>43</v>
      </c>
      <c r="I2" s="16"/>
    </row>
    <row r="4" spans="1:10" s="10" customFormat="1" ht="46" customHeight="1">
      <c r="A4" s="7" t="s">
        <v>44</v>
      </c>
      <c r="B4" s="7" t="s">
        <v>45</v>
      </c>
      <c r="C4" s="7" t="s">
        <v>46</v>
      </c>
      <c r="D4" s="7" t="s">
        <v>47</v>
      </c>
      <c r="E4" s="8" t="s">
        <v>48</v>
      </c>
      <c r="F4" s="7" t="s">
        <v>49</v>
      </c>
      <c r="G4" s="8" t="s">
        <v>50</v>
      </c>
      <c r="H4" s="8" t="s">
        <v>51</v>
      </c>
      <c r="I4" s="8" t="s">
        <v>52</v>
      </c>
    </row>
    <row r="5" spans="1:10">
      <c r="A5" s="14">
        <v>1</v>
      </c>
      <c r="B5" s="14"/>
      <c r="C5" s="14"/>
      <c r="D5" s="17"/>
      <c r="E5" s="15"/>
      <c r="F5" s="6" t="str">
        <f>IF(ISNA(VLOOKUP($D5,Parameter!$C$4:$E$21,2,FALSE)),"",VLOOKUP($D5,Parameter!$C$4:$E$21,2,FALSE))</f>
        <v/>
      </c>
      <c r="G5" s="9" t="str">
        <f>IF(ISNUMBER(I5),I5/J5,"")</f>
        <v/>
      </c>
      <c r="H5" s="82" t="str">
        <f>IF(ISNUMBER(VLOOKUP($D5,Parameter!$C$4:$E$21,3,FALSE)),VLOOKUP($D5,Parameter!$C$4:$E$21,3,FALSE),"")</f>
        <v/>
      </c>
      <c r="I5" s="18" t="str">
        <f>IF(ISNUMBER(E5*H5),E5*H5,"")</f>
        <v/>
      </c>
      <c r="J5" t="e">
        <f>VLOOKUP(D5,Parameter!$C$4:$F$21,4,FALSE)</f>
        <v>#N/A</v>
      </c>
    </row>
    <row r="6" spans="1:10">
      <c r="A6" s="14">
        <v>2</v>
      </c>
      <c r="B6" s="14"/>
      <c r="C6" s="14"/>
      <c r="D6" s="17"/>
      <c r="E6" s="15"/>
      <c r="F6" s="6" t="str">
        <f>IF(ISNA(VLOOKUP($D6,Parameter!$C$4:$E$21,2,FALSE)),"",VLOOKUP($D6,Parameter!$C$4:$E$21,2,FALSE))</f>
        <v/>
      </c>
      <c r="G6" s="9" t="str">
        <f t="shared" ref="G6:G35" si="0">IF(ISNUMBER(I6),I6/J6,"")</f>
        <v/>
      </c>
      <c r="H6" s="82" t="str">
        <f>IF(ISNUMBER(VLOOKUP($D6,Parameter!$C$4:$E$21,3,FALSE)),VLOOKUP($D6,Parameter!$C$4:$E$21,3,FALSE),"")</f>
        <v/>
      </c>
      <c r="I6" s="18" t="str">
        <f t="shared" ref="I6:I35" si="1">IF(ISNUMBER(E6*H6),E6*H6,"")</f>
        <v/>
      </c>
      <c r="J6" t="e">
        <f>VLOOKUP(D6,Parameter!$C$4:$F$21,4,FALSE)</f>
        <v>#N/A</v>
      </c>
    </row>
    <row r="7" spans="1:10">
      <c r="A7" s="14">
        <v>3</v>
      </c>
      <c r="B7" s="14"/>
      <c r="C7" s="14"/>
      <c r="D7" s="17"/>
      <c r="E7" s="15"/>
      <c r="F7" s="6" t="str">
        <f>IF(ISNA(VLOOKUP($D7,Parameter!$C$4:$E$21,2,FALSE)),"",VLOOKUP($D7,Parameter!$C$4:$E$21,2,FALSE))</f>
        <v/>
      </c>
      <c r="G7" s="9" t="str">
        <f t="shared" si="0"/>
        <v/>
      </c>
      <c r="H7" s="82" t="str">
        <f>IF(ISNUMBER(VLOOKUP($D7,Parameter!$C$4:$E$21,3,FALSE)),VLOOKUP($D7,Parameter!$C$4:$E$21,3,FALSE),"")</f>
        <v/>
      </c>
      <c r="I7" s="18" t="str">
        <f t="shared" si="1"/>
        <v/>
      </c>
      <c r="J7" t="e">
        <f>VLOOKUP(D7,Parameter!$C$4:$F$21,4,FALSE)</f>
        <v>#N/A</v>
      </c>
    </row>
    <row r="8" spans="1:10">
      <c r="A8" s="14"/>
      <c r="B8" s="14"/>
      <c r="C8" s="14"/>
      <c r="D8" s="17"/>
      <c r="E8" s="15"/>
      <c r="F8" s="6" t="str">
        <f>IF(ISNA(VLOOKUP($D8,Parameter!$C$4:$E$21,2,FALSE)),"",VLOOKUP($D8,Parameter!$C$4:$E$21,2,FALSE))</f>
        <v/>
      </c>
      <c r="G8" s="9" t="str">
        <f t="shared" si="0"/>
        <v/>
      </c>
      <c r="H8" s="82" t="str">
        <f>IF(ISNUMBER(VLOOKUP($D8,Parameter!$C$4:$E$21,3,FALSE)),VLOOKUP($D8,Parameter!$C$4:$E$21,3,FALSE),"")</f>
        <v/>
      </c>
      <c r="I8" s="18" t="str">
        <f t="shared" si="1"/>
        <v/>
      </c>
      <c r="J8" t="e">
        <f>VLOOKUP(D8,Parameter!$C$4:$F$21,4,FALSE)</f>
        <v>#N/A</v>
      </c>
    </row>
    <row r="9" spans="1:10">
      <c r="A9" s="14"/>
      <c r="B9" s="14"/>
      <c r="C9" s="14"/>
      <c r="D9" s="17"/>
      <c r="E9" s="15"/>
      <c r="F9" s="6" t="str">
        <f>IF(ISNA(VLOOKUP($D9,Parameter!$C$4:$E$21,2,FALSE)),"",VLOOKUP($D9,Parameter!$C$4:$E$21,2,FALSE))</f>
        <v/>
      </c>
      <c r="G9" s="9" t="str">
        <f t="shared" si="0"/>
        <v/>
      </c>
      <c r="H9" s="82" t="str">
        <f>IF(ISNUMBER(VLOOKUP($D9,Parameter!$C$4:$E$21,3,FALSE)),VLOOKUP($D9,Parameter!$C$4:$E$21,3,FALSE),"")</f>
        <v/>
      </c>
      <c r="I9" s="18" t="str">
        <f t="shared" si="1"/>
        <v/>
      </c>
      <c r="J9" t="e">
        <f>VLOOKUP(D9,Parameter!$C$4:$F$21,4,FALSE)</f>
        <v>#N/A</v>
      </c>
    </row>
    <row r="10" spans="1:10">
      <c r="A10" s="14"/>
      <c r="B10" s="14"/>
      <c r="C10" s="14"/>
      <c r="D10" s="17"/>
      <c r="E10" s="15"/>
      <c r="F10" s="6" t="str">
        <f>IF(ISNA(VLOOKUP($D10,Parameter!$C$4:$E$21,2,FALSE)),"",VLOOKUP($D10,Parameter!$C$4:$E$21,2,FALSE))</f>
        <v/>
      </c>
      <c r="G10" s="9" t="str">
        <f t="shared" si="0"/>
        <v/>
      </c>
      <c r="H10" s="82" t="str">
        <f>IF(ISNUMBER(VLOOKUP($D10,Parameter!$C$4:$E$21,3,FALSE)),VLOOKUP($D10,Parameter!$C$4:$E$21,3,FALSE),"")</f>
        <v/>
      </c>
      <c r="I10" s="18" t="str">
        <f t="shared" si="1"/>
        <v/>
      </c>
      <c r="J10" t="e">
        <f>VLOOKUP(D10,Parameter!$C$4:$F$21,4,FALSE)</f>
        <v>#N/A</v>
      </c>
    </row>
    <row r="11" spans="1:10">
      <c r="A11" s="14"/>
      <c r="B11" s="14"/>
      <c r="C11" s="14"/>
      <c r="D11" s="17"/>
      <c r="E11" s="15"/>
      <c r="F11" s="6" t="str">
        <f>IF(ISNA(VLOOKUP($D11,Parameter!$C$4:$E$21,2,FALSE)),"",VLOOKUP($D11,Parameter!$C$4:$E$21,2,FALSE))</f>
        <v/>
      </c>
      <c r="G11" s="9" t="str">
        <f t="shared" si="0"/>
        <v/>
      </c>
      <c r="H11" s="82" t="str">
        <f>IF(ISNUMBER(VLOOKUP($D11,Parameter!$C$4:$E$21,3,FALSE)),VLOOKUP($D11,Parameter!$C$4:$E$21,3,FALSE),"")</f>
        <v/>
      </c>
      <c r="I11" s="18" t="str">
        <f t="shared" si="1"/>
        <v/>
      </c>
      <c r="J11" t="e">
        <f>VLOOKUP(D11,Parameter!$C$4:$F$21,4,FALSE)</f>
        <v>#N/A</v>
      </c>
    </row>
    <row r="12" spans="1:10">
      <c r="A12" s="14"/>
      <c r="B12" s="14"/>
      <c r="C12" s="14"/>
      <c r="D12" s="17"/>
      <c r="E12" s="15"/>
      <c r="F12" s="6" t="str">
        <f>IF(ISNA(VLOOKUP($D12,Parameter!$C$4:$E$21,2,FALSE)),"",VLOOKUP($D12,Parameter!$C$4:$E$21,2,FALSE))</f>
        <v/>
      </c>
      <c r="G12" s="9" t="str">
        <f t="shared" si="0"/>
        <v/>
      </c>
      <c r="H12" s="82" t="str">
        <f>IF(ISNUMBER(VLOOKUP($D12,Parameter!$C$4:$E$21,3,FALSE)),VLOOKUP($D12,Parameter!$C$4:$E$21,3,FALSE),"")</f>
        <v/>
      </c>
      <c r="I12" s="18" t="str">
        <f t="shared" si="1"/>
        <v/>
      </c>
      <c r="J12" t="e">
        <f>VLOOKUP(D12,Parameter!$C$4:$F$21,4,FALSE)</f>
        <v>#N/A</v>
      </c>
    </row>
    <row r="13" spans="1:10">
      <c r="A13" s="14"/>
      <c r="B13" s="14"/>
      <c r="C13" s="14"/>
      <c r="D13" s="17"/>
      <c r="E13" s="15"/>
      <c r="F13" s="6" t="str">
        <f>IF(ISNA(VLOOKUP($D13,Parameter!$C$4:$E$21,2,FALSE)),"",VLOOKUP($D13,Parameter!$C$4:$E$21,2,FALSE))</f>
        <v/>
      </c>
      <c r="G13" s="9" t="str">
        <f t="shared" si="0"/>
        <v/>
      </c>
      <c r="H13" s="82" t="str">
        <f>IF(ISNUMBER(VLOOKUP($D13,Parameter!$C$4:$E$21,3,FALSE)),VLOOKUP($D13,Parameter!$C$4:$E$21,3,FALSE),"")</f>
        <v/>
      </c>
      <c r="I13" s="18" t="str">
        <f t="shared" si="1"/>
        <v/>
      </c>
      <c r="J13" t="e">
        <f>VLOOKUP(D13,Parameter!$C$4:$F$21,4,FALSE)</f>
        <v>#N/A</v>
      </c>
    </row>
    <row r="14" spans="1:10">
      <c r="A14" s="14"/>
      <c r="B14" s="14"/>
      <c r="C14" s="14"/>
      <c r="D14" s="17"/>
      <c r="E14" s="15"/>
      <c r="F14" s="6" t="str">
        <f>IF(ISNA(VLOOKUP($D14,Parameter!$C$4:$E$21,2,FALSE)),"",VLOOKUP($D14,Parameter!$C$4:$E$21,2,FALSE))</f>
        <v/>
      </c>
      <c r="G14" s="9" t="str">
        <f t="shared" si="0"/>
        <v/>
      </c>
      <c r="H14" s="82" t="str">
        <f>IF(ISNUMBER(VLOOKUP($D14,Parameter!$C$4:$E$21,3,FALSE)),VLOOKUP($D14,Parameter!$C$4:$E$21,3,FALSE),"")</f>
        <v/>
      </c>
      <c r="I14" s="18" t="str">
        <f t="shared" si="1"/>
        <v/>
      </c>
      <c r="J14" t="e">
        <f>VLOOKUP(D14,Parameter!$C$4:$F$21,4,FALSE)</f>
        <v>#N/A</v>
      </c>
    </row>
    <row r="15" spans="1:10">
      <c r="A15" s="14"/>
      <c r="B15" s="14"/>
      <c r="C15" s="14"/>
      <c r="D15" s="17"/>
      <c r="E15" s="15"/>
      <c r="F15" s="6" t="str">
        <f>IF(ISNA(VLOOKUP($D15,Parameter!$C$4:$E$21,2,FALSE)),"",VLOOKUP($D15,Parameter!$C$4:$E$21,2,FALSE))</f>
        <v/>
      </c>
      <c r="G15" s="9" t="str">
        <f t="shared" si="0"/>
        <v/>
      </c>
      <c r="H15" s="82" t="str">
        <f>IF(ISNUMBER(VLOOKUP($D15,Parameter!$C$4:$E$21,3,FALSE)),VLOOKUP($D15,Parameter!$C$4:$E$21,3,FALSE),"")</f>
        <v/>
      </c>
      <c r="I15" s="18" t="str">
        <f t="shared" si="1"/>
        <v/>
      </c>
      <c r="J15" t="e">
        <f>VLOOKUP(D15,Parameter!$C$4:$F$21,4,FALSE)</f>
        <v>#N/A</v>
      </c>
    </row>
    <row r="16" spans="1:10">
      <c r="A16" s="14"/>
      <c r="B16" s="14"/>
      <c r="C16" s="14"/>
      <c r="D16" s="17"/>
      <c r="E16" s="15"/>
      <c r="F16" s="6" t="str">
        <f>IF(ISNA(VLOOKUP($D16,Parameter!$C$4:$E$21,2,FALSE)),"",VLOOKUP($D16,Parameter!$C$4:$E$21,2,FALSE))</f>
        <v/>
      </c>
      <c r="G16" s="9" t="str">
        <f t="shared" si="0"/>
        <v/>
      </c>
      <c r="H16" s="82" t="str">
        <f>IF(ISNUMBER(VLOOKUP($D16,Parameter!$C$4:$E$21,3,FALSE)),VLOOKUP($D16,Parameter!$C$4:$E$21,3,FALSE),"")</f>
        <v/>
      </c>
      <c r="I16" s="18" t="str">
        <f t="shared" si="1"/>
        <v/>
      </c>
      <c r="J16" t="e">
        <f>VLOOKUP(D16,Parameter!$C$4:$F$21,4,FALSE)</f>
        <v>#N/A</v>
      </c>
    </row>
    <row r="17" spans="1:10">
      <c r="A17" s="14"/>
      <c r="B17" s="14"/>
      <c r="C17" s="14"/>
      <c r="D17" s="17"/>
      <c r="E17" s="15"/>
      <c r="F17" s="6" t="str">
        <f>IF(ISNA(VLOOKUP($D17,Parameter!$C$4:$E$21,2,FALSE)),"",VLOOKUP($D17,Parameter!$C$4:$E$21,2,FALSE))</f>
        <v/>
      </c>
      <c r="G17" s="9" t="str">
        <f t="shared" si="0"/>
        <v/>
      </c>
      <c r="H17" s="82" t="str">
        <f>IF(ISNUMBER(VLOOKUP($D17,Parameter!$C$4:$E$21,3,FALSE)),VLOOKUP($D17,Parameter!$C$4:$E$21,3,FALSE),"")</f>
        <v/>
      </c>
      <c r="I17" s="18" t="str">
        <f t="shared" si="1"/>
        <v/>
      </c>
      <c r="J17" t="e">
        <f>VLOOKUP(D17,Parameter!$C$4:$F$21,4,FALSE)</f>
        <v>#N/A</v>
      </c>
    </row>
    <row r="18" spans="1:10">
      <c r="A18" s="14"/>
      <c r="B18" s="14"/>
      <c r="C18" s="14"/>
      <c r="D18" s="17"/>
      <c r="E18" s="15"/>
      <c r="F18" s="6" t="str">
        <f>IF(ISNA(VLOOKUP($D18,Parameter!$C$4:$E$21,2,FALSE)),"",VLOOKUP($D18,Parameter!$C$4:$E$21,2,FALSE))</f>
        <v/>
      </c>
      <c r="G18" s="9" t="str">
        <f t="shared" si="0"/>
        <v/>
      </c>
      <c r="H18" s="82" t="str">
        <f>IF(ISNUMBER(VLOOKUP($D18,Parameter!$C$4:$E$21,3,FALSE)),VLOOKUP($D18,Parameter!$C$4:$E$21,3,FALSE),"")</f>
        <v/>
      </c>
      <c r="I18" s="18" t="str">
        <f t="shared" si="1"/>
        <v/>
      </c>
      <c r="J18" t="e">
        <f>VLOOKUP(D18,Parameter!$C$4:$F$21,4,FALSE)</f>
        <v>#N/A</v>
      </c>
    </row>
    <row r="19" spans="1:10">
      <c r="A19" s="14"/>
      <c r="B19" s="14"/>
      <c r="C19" s="14"/>
      <c r="D19" s="17"/>
      <c r="E19" s="15"/>
      <c r="F19" s="6" t="str">
        <f>IF(ISNA(VLOOKUP($D19,Parameter!$C$4:$E$21,2,FALSE)),"",VLOOKUP($D19,Parameter!$C$4:$E$21,2,FALSE))</f>
        <v/>
      </c>
      <c r="G19" s="9" t="str">
        <f t="shared" si="0"/>
        <v/>
      </c>
      <c r="H19" s="82" t="str">
        <f>IF(ISNUMBER(VLOOKUP($D19,Parameter!$C$4:$E$21,3,FALSE)),VLOOKUP($D19,Parameter!$C$4:$E$21,3,FALSE),"")</f>
        <v/>
      </c>
      <c r="I19" s="18" t="str">
        <f t="shared" si="1"/>
        <v/>
      </c>
      <c r="J19" t="e">
        <f>VLOOKUP(D19,Parameter!$C$4:$F$21,4,FALSE)</f>
        <v>#N/A</v>
      </c>
    </row>
    <row r="20" spans="1:10">
      <c r="A20" s="14"/>
      <c r="B20" s="14"/>
      <c r="C20" s="14"/>
      <c r="D20" s="17"/>
      <c r="E20" s="15"/>
      <c r="F20" s="6" t="str">
        <f>IF(ISNA(VLOOKUP($D20,Parameter!$C$4:$E$21,2,FALSE)),"",VLOOKUP($D20,Parameter!$C$4:$E$21,2,FALSE))</f>
        <v/>
      </c>
      <c r="G20" s="9" t="str">
        <f t="shared" si="0"/>
        <v/>
      </c>
      <c r="H20" s="82" t="str">
        <f>IF(ISNUMBER(VLOOKUP($D20,Parameter!$C$4:$E$21,3,FALSE)),VLOOKUP($D20,Parameter!$C$4:$E$21,3,FALSE),"")</f>
        <v/>
      </c>
      <c r="I20" s="18" t="str">
        <f t="shared" si="1"/>
        <v/>
      </c>
      <c r="J20" t="e">
        <f>VLOOKUP(D20,Parameter!$C$4:$F$21,4,FALSE)</f>
        <v>#N/A</v>
      </c>
    </row>
    <row r="21" spans="1:10">
      <c r="A21" s="14"/>
      <c r="B21" s="14"/>
      <c r="C21" s="14"/>
      <c r="D21" s="17"/>
      <c r="E21" s="15"/>
      <c r="F21" s="6" t="str">
        <f>IF(ISNA(VLOOKUP($D21,Parameter!$C$4:$E$21,2,FALSE)),"",VLOOKUP($D21,Parameter!$C$4:$E$21,2,FALSE))</f>
        <v/>
      </c>
      <c r="G21" s="9" t="str">
        <f t="shared" si="0"/>
        <v/>
      </c>
      <c r="H21" s="82" t="str">
        <f>IF(ISNUMBER(VLOOKUP($D21,Parameter!$C$4:$E$21,3,FALSE)),VLOOKUP($D21,Parameter!$C$4:$E$21,3,FALSE),"")</f>
        <v/>
      </c>
      <c r="I21" s="18" t="str">
        <f t="shared" si="1"/>
        <v/>
      </c>
      <c r="J21" t="e">
        <f>VLOOKUP(D21,Parameter!$C$4:$F$21,4,FALSE)</f>
        <v>#N/A</v>
      </c>
    </row>
    <row r="22" spans="1:10">
      <c r="A22" s="14"/>
      <c r="B22" s="14"/>
      <c r="C22" s="14"/>
      <c r="D22" s="17"/>
      <c r="E22" s="15"/>
      <c r="F22" s="6" t="str">
        <f>IF(ISNA(VLOOKUP($D22,Parameter!$C$4:$E$21,2,FALSE)),"",VLOOKUP($D22,Parameter!$C$4:$E$21,2,FALSE))</f>
        <v/>
      </c>
      <c r="G22" s="9" t="str">
        <f t="shared" si="0"/>
        <v/>
      </c>
      <c r="H22" s="82" t="str">
        <f>IF(ISNUMBER(VLOOKUP($D22,Parameter!$C$4:$E$21,3,FALSE)),VLOOKUP($D22,Parameter!$C$4:$E$21,3,FALSE),"")</f>
        <v/>
      </c>
      <c r="I22" s="18" t="str">
        <f t="shared" si="1"/>
        <v/>
      </c>
      <c r="J22" t="e">
        <f>VLOOKUP(D22,Parameter!$C$4:$F$21,4,FALSE)</f>
        <v>#N/A</v>
      </c>
    </row>
    <row r="23" spans="1:10">
      <c r="A23" s="14"/>
      <c r="B23" s="14"/>
      <c r="C23" s="14"/>
      <c r="D23" s="17"/>
      <c r="E23" s="15"/>
      <c r="F23" s="6" t="str">
        <f>IF(ISNA(VLOOKUP($D23,Parameter!$C$4:$E$21,2,FALSE)),"",VLOOKUP($D23,Parameter!$C$4:$E$21,2,FALSE))</f>
        <v/>
      </c>
      <c r="G23" s="9" t="str">
        <f t="shared" si="0"/>
        <v/>
      </c>
      <c r="H23" s="82" t="str">
        <f>IF(ISNUMBER(VLOOKUP($D23,Parameter!$C$4:$E$21,3,FALSE)),VLOOKUP($D23,Parameter!$C$4:$E$21,3,FALSE),"")</f>
        <v/>
      </c>
      <c r="I23" s="18" t="str">
        <f t="shared" si="1"/>
        <v/>
      </c>
      <c r="J23" t="e">
        <f>VLOOKUP(D23,Parameter!$C$4:$F$21,4,FALSE)</f>
        <v>#N/A</v>
      </c>
    </row>
    <row r="24" spans="1:10">
      <c r="A24" s="14"/>
      <c r="B24" s="14"/>
      <c r="C24" s="14"/>
      <c r="D24" s="17"/>
      <c r="E24" s="15"/>
      <c r="F24" s="6" t="str">
        <f>IF(ISNA(VLOOKUP($D24,Parameter!$C$4:$E$21,2,FALSE)),"",VLOOKUP($D24,Parameter!$C$4:$E$21,2,FALSE))</f>
        <v/>
      </c>
      <c r="G24" s="9" t="str">
        <f t="shared" si="0"/>
        <v/>
      </c>
      <c r="H24" s="82" t="str">
        <f>IF(ISNUMBER(VLOOKUP($D24,Parameter!$C$4:$E$21,3,FALSE)),VLOOKUP($D24,Parameter!$C$4:$E$21,3,FALSE),"")</f>
        <v/>
      </c>
      <c r="I24" s="18" t="str">
        <f t="shared" si="1"/>
        <v/>
      </c>
      <c r="J24" t="e">
        <f>VLOOKUP(D24,Parameter!$C$4:$F$21,4,FALSE)</f>
        <v>#N/A</v>
      </c>
    </row>
    <row r="25" spans="1:10">
      <c r="A25" s="14"/>
      <c r="B25" s="14"/>
      <c r="C25" s="14"/>
      <c r="D25" s="17"/>
      <c r="E25" s="15"/>
      <c r="F25" s="6" t="str">
        <f>IF(ISNA(VLOOKUP($D25,Parameter!$C$4:$E$21,2,FALSE)),"",VLOOKUP($D25,Parameter!$C$4:$E$21,2,FALSE))</f>
        <v/>
      </c>
      <c r="G25" s="9" t="str">
        <f t="shared" si="0"/>
        <v/>
      </c>
      <c r="H25" s="82" t="str">
        <f>IF(ISNUMBER(VLOOKUP($D25,Parameter!$C$4:$E$21,3,FALSE)),VLOOKUP($D25,Parameter!$C$4:$E$21,3,FALSE),"")</f>
        <v/>
      </c>
      <c r="I25" s="18" t="str">
        <f t="shared" si="1"/>
        <v/>
      </c>
      <c r="J25" t="e">
        <f>VLOOKUP(D25,Parameter!$C$4:$F$21,4,FALSE)</f>
        <v>#N/A</v>
      </c>
    </row>
    <row r="26" spans="1:10">
      <c r="A26" s="14"/>
      <c r="B26" s="14"/>
      <c r="C26" s="14"/>
      <c r="D26" s="17"/>
      <c r="E26" s="15"/>
      <c r="F26" s="6" t="str">
        <f>IF(ISNA(VLOOKUP($D26,Parameter!$C$4:$E$21,2,FALSE)),"",VLOOKUP($D26,Parameter!$C$4:$E$21,2,FALSE))</f>
        <v/>
      </c>
      <c r="G26" s="9" t="str">
        <f t="shared" si="0"/>
        <v/>
      </c>
      <c r="H26" s="82" t="str">
        <f>IF(ISNUMBER(VLOOKUP($D26,Parameter!$C$4:$E$21,3,FALSE)),VLOOKUP($D26,Parameter!$C$4:$E$21,3,FALSE),"")</f>
        <v/>
      </c>
      <c r="I26" s="18" t="str">
        <f t="shared" si="1"/>
        <v/>
      </c>
      <c r="J26" t="e">
        <f>VLOOKUP(D26,Parameter!$C$4:$F$21,4,FALSE)</f>
        <v>#N/A</v>
      </c>
    </row>
    <row r="27" spans="1:10">
      <c r="A27" s="14"/>
      <c r="B27" s="14"/>
      <c r="C27" s="14"/>
      <c r="D27" s="17"/>
      <c r="E27" s="15"/>
      <c r="F27" s="6" t="str">
        <f>IF(ISNA(VLOOKUP($D27,Parameter!$C$4:$E$21,2,FALSE)),"",VLOOKUP($D27,Parameter!$C$4:$E$21,2,FALSE))</f>
        <v/>
      </c>
      <c r="G27" s="9" t="str">
        <f t="shared" si="0"/>
        <v/>
      </c>
      <c r="H27" s="82" t="str">
        <f>IF(ISNUMBER(VLOOKUP($D27,Parameter!$C$4:$E$21,3,FALSE)),VLOOKUP($D27,Parameter!$C$4:$E$21,3,FALSE),"")</f>
        <v/>
      </c>
      <c r="I27" s="18" t="str">
        <f t="shared" si="1"/>
        <v/>
      </c>
      <c r="J27" t="e">
        <f>VLOOKUP(D27,Parameter!$C$4:$F$21,4,FALSE)</f>
        <v>#N/A</v>
      </c>
    </row>
    <row r="28" spans="1:10">
      <c r="A28" s="14"/>
      <c r="B28" s="14"/>
      <c r="C28" s="14"/>
      <c r="D28" s="17"/>
      <c r="E28" s="15"/>
      <c r="F28" s="6" t="str">
        <f>IF(ISNA(VLOOKUP($D28,Parameter!$C$4:$E$21,2,FALSE)),"",VLOOKUP($D28,Parameter!$C$4:$E$21,2,FALSE))</f>
        <v/>
      </c>
      <c r="G28" s="9" t="str">
        <f t="shared" si="0"/>
        <v/>
      </c>
      <c r="H28" s="82" t="str">
        <f>IF(ISNUMBER(VLOOKUP($D28,Parameter!$C$4:$E$21,3,FALSE)),VLOOKUP($D28,Parameter!$C$4:$E$21,3,FALSE),"")</f>
        <v/>
      </c>
      <c r="I28" s="18" t="str">
        <f t="shared" si="1"/>
        <v/>
      </c>
      <c r="J28" t="e">
        <f>VLOOKUP(D28,Parameter!$C$4:$F$21,4,FALSE)</f>
        <v>#N/A</v>
      </c>
    </row>
    <row r="29" spans="1:10">
      <c r="A29" s="14"/>
      <c r="B29" s="14"/>
      <c r="C29" s="14"/>
      <c r="D29" s="17"/>
      <c r="E29" s="15"/>
      <c r="F29" s="6" t="str">
        <f>IF(ISNA(VLOOKUP($D29,Parameter!$C$4:$E$21,2,FALSE)),"",VLOOKUP($D29,Parameter!$C$4:$E$21,2,FALSE))</f>
        <v/>
      </c>
      <c r="G29" s="9" t="str">
        <f t="shared" si="0"/>
        <v/>
      </c>
      <c r="H29" s="82" t="str">
        <f>IF(ISNUMBER(VLOOKUP($D29,Parameter!$C$4:$E$21,3,FALSE)),VLOOKUP($D29,Parameter!$C$4:$E$21,3,FALSE),"")</f>
        <v/>
      </c>
      <c r="I29" s="18" t="str">
        <f t="shared" si="1"/>
        <v/>
      </c>
      <c r="J29" t="e">
        <f>VLOOKUP(D29,Parameter!$C$4:$F$21,4,FALSE)</f>
        <v>#N/A</v>
      </c>
    </row>
    <row r="30" spans="1:10">
      <c r="A30" s="14"/>
      <c r="B30" s="14"/>
      <c r="C30" s="14"/>
      <c r="D30" s="17"/>
      <c r="E30" s="15"/>
      <c r="F30" s="6" t="str">
        <f>IF(ISNA(VLOOKUP($D30,Parameter!$C$4:$E$21,2,FALSE)),"",VLOOKUP($D30,Parameter!$C$4:$E$21,2,FALSE))</f>
        <v/>
      </c>
      <c r="G30" s="9" t="str">
        <f t="shared" si="0"/>
        <v/>
      </c>
      <c r="H30" s="82" t="str">
        <f>IF(ISNUMBER(VLOOKUP($D30,Parameter!$C$4:$E$21,3,FALSE)),VLOOKUP($D30,Parameter!$C$4:$E$21,3,FALSE),"")</f>
        <v/>
      </c>
      <c r="I30" s="18" t="str">
        <f t="shared" si="1"/>
        <v/>
      </c>
      <c r="J30" t="e">
        <f>VLOOKUP(D30,Parameter!$C$4:$F$21,4,FALSE)</f>
        <v>#N/A</v>
      </c>
    </row>
    <row r="31" spans="1:10">
      <c r="A31" s="14"/>
      <c r="B31" s="14"/>
      <c r="C31" s="14"/>
      <c r="D31" s="17"/>
      <c r="E31" s="15"/>
      <c r="F31" s="6" t="str">
        <f>IF(ISNA(VLOOKUP($D31,Parameter!$C$4:$E$21,2,FALSE)),"",VLOOKUP($D31,Parameter!$C$4:$E$21,2,FALSE))</f>
        <v/>
      </c>
      <c r="G31" s="9" t="str">
        <f t="shared" si="0"/>
        <v/>
      </c>
      <c r="H31" s="82" t="str">
        <f>IF(ISNUMBER(VLOOKUP($D31,Parameter!$C$4:$E$21,3,FALSE)),VLOOKUP($D31,Parameter!$C$4:$E$21,3,FALSE),"")</f>
        <v/>
      </c>
      <c r="I31" s="18" t="str">
        <f t="shared" si="1"/>
        <v/>
      </c>
      <c r="J31" t="e">
        <f>VLOOKUP(D31,Parameter!$C$4:$F$21,4,FALSE)</f>
        <v>#N/A</v>
      </c>
    </row>
    <row r="32" spans="1:10">
      <c r="A32" s="14"/>
      <c r="B32" s="14"/>
      <c r="C32" s="14"/>
      <c r="D32" s="17"/>
      <c r="E32" s="15"/>
      <c r="F32" s="6" t="str">
        <f>IF(ISNA(VLOOKUP($D32,Parameter!$C$4:$E$21,2,FALSE)),"",VLOOKUP($D32,Parameter!$C$4:$E$21,2,FALSE))</f>
        <v/>
      </c>
      <c r="G32" s="9" t="str">
        <f t="shared" si="0"/>
        <v/>
      </c>
      <c r="H32" s="82" t="str">
        <f>IF(ISNUMBER(VLOOKUP($D32,Parameter!$C$4:$E$21,3,FALSE)),VLOOKUP($D32,Parameter!$C$4:$E$21,3,FALSE),"")</f>
        <v/>
      </c>
      <c r="I32" s="18" t="str">
        <f t="shared" si="1"/>
        <v/>
      </c>
      <c r="J32" t="e">
        <f>VLOOKUP(D32,Parameter!$C$4:$F$21,4,FALSE)</f>
        <v>#N/A</v>
      </c>
    </row>
    <row r="33" spans="1:10">
      <c r="A33" s="14"/>
      <c r="B33" s="14"/>
      <c r="C33" s="14"/>
      <c r="D33" s="17"/>
      <c r="E33" s="15"/>
      <c r="F33" s="6" t="str">
        <f>IF(ISNA(VLOOKUP($D33,Parameter!$C$4:$E$21,2,FALSE)),"",VLOOKUP($D33,Parameter!$C$4:$E$21,2,FALSE))</f>
        <v/>
      </c>
      <c r="G33" s="9" t="str">
        <f t="shared" si="0"/>
        <v/>
      </c>
      <c r="H33" s="82" t="str">
        <f>IF(ISNUMBER(VLOOKUP($D33,Parameter!$C$4:$E$21,3,FALSE)),VLOOKUP($D33,Parameter!$C$4:$E$21,3,FALSE),"")</f>
        <v/>
      </c>
      <c r="I33" s="18" t="str">
        <f t="shared" si="1"/>
        <v/>
      </c>
      <c r="J33" t="e">
        <f>VLOOKUP(D33,Parameter!$C$4:$F$21,4,FALSE)</f>
        <v>#N/A</v>
      </c>
    </row>
    <row r="34" spans="1:10">
      <c r="A34" s="14"/>
      <c r="B34" s="14"/>
      <c r="C34" s="14"/>
      <c r="D34" s="17"/>
      <c r="E34" s="14"/>
      <c r="F34" s="6" t="str">
        <f>IF(ISNA(VLOOKUP($D34,Parameter!$C$4:$E$21,2,FALSE)),"",VLOOKUP($D34,Parameter!$C$4:$E$21,2,FALSE))</f>
        <v/>
      </c>
      <c r="G34" s="9" t="str">
        <f t="shared" si="0"/>
        <v/>
      </c>
      <c r="H34" s="82" t="str">
        <f>IF(ISNUMBER(VLOOKUP($D34,Parameter!$C$4:$E$21,3,FALSE)),VLOOKUP($D34,Parameter!$C$4:$E$21,3,FALSE),"")</f>
        <v/>
      </c>
      <c r="I34" s="18" t="str">
        <f t="shared" si="1"/>
        <v/>
      </c>
      <c r="J34" t="e">
        <f>VLOOKUP(D34,Parameter!$C$4:$F$21,4,FALSE)</f>
        <v>#N/A</v>
      </c>
    </row>
    <row r="35" spans="1:10">
      <c r="A35" s="14"/>
      <c r="B35" s="14"/>
      <c r="C35" s="14"/>
      <c r="D35" s="17"/>
      <c r="E35" s="15"/>
      <c r="F35" s="6" t="str">
        <f>IF(ISNA(VLOOKUP($D35,Parameter!$C$4:$E$21,2,FALSE)),"",VLOOKUP($D35,Parameter!$C$4:$E$21,2,FALSE))</f>
        <v/>
      </c>
      <c r="G35" s="9" t="str">
        <f t="shared" si="0"/>
        <v/>
      </c>
      <c r="H35" s="82" t="str">
        <f>IF(ISNUMBER(VLOOKUP($D35,Parameter!$C$4:$E$21,3,FALSE)),VLOOKUP($D35,Parameter!$C$4:$E$21,3,FALSE),"")</f>
        <v/>
      </c>
      <c r="I35" s="18" t="str">
        <f t="shared" si="1"/>
        <v/>
      </c>
      <c r="J35" t="e">
        <f>VLOOKUP(D35,Parameter!$C$4:$F$21,4,FALSE)</f>
        <v>#N/A</v>
      </c>
    </row>
  </sheetData>
  <sheetProtection algorithmName="SHA-512" hashValue="0ucEjMwSSHcHX5/qW1cNFjCn8+2jWxDYgFe1OdyWjgYoaNsy5tfGPqu9jQseoR9C42Y8MtMcXfumPlqZi2/7JA==" saltValue="g9+vOSDL5wJ/N2V1d9O2jw==" spinCount="100000" sheet="1" selectLockedCells="1"/>
  <mergeCells count="1">
    <mergeCell ref="E2:F2"/>
  </mergeCells>
  <phoneticPr fontId="6" type="noConversion"/>
  <dataValidations count="1">
    <dataValidation type="decimal" operator="greaterThan" allowBlank="1" showInputMessage="1" showErrorMessage="1" sqref="E5:E33 E35" xr:uid="{4D8B980E-7F61-41F2-BFA7-2C984D9D7B1B}">
      <formula1>0</formula1>
    </dataValidation>
  </dataValidations>
  <pageMargins left="0.7" right="0.7" top="0.75" bottom="0.75" header="0.3" footer="0.3"/>
  <pageSetup paperSize="9" scale="6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0BC073-E6CC-490F-A4BE-437A3EE1C0D1}">
          <x14:formula1>
            <xm:f>Parameter!$C$4:$C$21</xm:f>
          </x14:formula1>
          <xm:sqref>D5:D35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1965-D94A-49C8-840B-AF359E549336}">
  <sheetPr>
    <pageSetUpPr fitToPage="1"/>
  </sheetPr>
  <dimension ref="A1:M35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7" sqref="E7"/>
    </sheetView>
  </sheetViews>
  <sheetFormatPr defaultColWidth="8.6328125" defaultRowHeight="14.5"/>
  <cols>
    <col min="1" max="1" width="5.36328125" customWidth="1"/>
    <col min="2" max="2" width="14.453125" customWidth="1"/>
    <col min="3" max="3" width="27.36328125" customWidth="1"/>
    <col min="4" max="4" width="33.81640625" customWidth="1"/>
    <col min="5" max="5" width="28.6328125" customWidth="1"/>
    <col min="6" max="6" width="23.453125" customWidth="1"/>
    <col min="7" max="7" width="22.6328125" customWidth="1"/>
    <col min="8" max="8" width="19.1796875" customWidth="1"/>
    <col min="9" max="9" width="15.36328125" hidden="1" customWidth="1"/>
    <col min="11" max="11" width="16.81640625" hidden="1" customWidth="1"/>
    <col min="12" max="12" width="17.81640625" hidden="1" customWidth="1"/>
    <col min="13" max="13" width="5.1796875" hidden="1" customWidth="1"/>
  </cols>
  <sheetData>
    <row r="1" spans="1:13" s="11" customFormat="1" ht="21">
      <c r="A1" s="12" t="s">
        <v>54</v>
      </c>
      <c r="B1" s="13"/>
      <c r="C1" s="13"/>
      <c r="D1" s="13"/>
      <c r="E1" s="13"/>
      <c r="F1" s="13"/>
      <c r="G1" s="13"/>
      <c r="H1" s="13"/>
    </row>
    <row r="2" spans="1:13" s="11" customFormat="1" ht="24">
      <c r="A2" s="12" t="s">
        <v>40</v>
      </c>
      <c r="B2" s="13"/>
      <c r="C2" s="19">
        <f>SUM(H:H)</f>
        <v>0</v>
      </c>
      <c r="D2" s="12" t="s">
        <v>55</v>
      </c>
      <c r="E2" s="154" t="s">
        <v>42</v>
      </c>
      <c r="F2" s="154"/>
      <c r="G2" s="107">
        <f>SUM(F5:F35)</f>
        <v>0</v>
      </c>
      <c r="H2" s="12" t="s">
        <v>43</v>
      </c>
    </row>
    <row r="3" spans="1:13" ht="15" thickBot="1"/>
    <row r="4" spans="1:13" s="10" customFormat="1" ht="56" customHeight="1" thickBot="1">
      <c r="A4" s="7" t="s">
        <v>44</v>
      </c>
      <c r="B4" s="7" t="s">
        <v>56</v>
      </c>
      <c r="C4" s="7" t="s">
        <v>57</v>
      </c>
      <c r="D4" s="7" t="s">
        <v>47</v>
      </c>
      <c r="E4" s="8" t="s">
        <v>58</v>
      </c>
      <c r="F4" s="8" t="s">
        <v>50</v>
      </c>
      <c r="G4" s="8" t="s">
        <v>59</v>
      </c>
      <c r="H4" s="8" t="s">
        <v>52</v>
      </c>
      <c r="K4" s="1" t="s">
        <v>47</v>
      </c>
      <c r="L4" s="1" t="s">
        <v>49</v>
      </c>
      <c r="M4" s="1" t="s">
        <v>60</v>
      </c>
    </row>
    <row r="5" spans="1:13" ht="18" thickBot="1">
      <c r="A5" s="14">
        <v>1</v>
      </c>
      <c r="B5" s="14"/>
      <c r="C5" s="14"/>
      <c r="D5" s="17"/>
      <c r="E5" s="25"/>
      <c r="F5" s="100" t="str">
        <f>IF(ISNUMBER(H5),H5/I5,"")</f>
        <v/>
      </c>
      <c r="G5" s="82" t="str">
        <f t="shared" ref="G5:G35" si="0">IF(ISNUMBER(VLOOKUP($D5,$K$4:$M$12,3,FALSE)),VLOOKUP($D5,$K$4:$M$12,3,FALSE),"")</f>
        <v/>
      </c>
      <c r="H5" s="18" t="str">
        <f>IF(ISNUMBER(E5*G5),E5*G5,"")</f>
        <v/>
      </c>
      <c r="I5" s="101" t="e">
        <f>VLOOKUP(D5,Parameter!$C$4:$F$21,4,FALSE)</f>
        <v>#N/A</v>
      </c>
      <c r="J5" s="105"/>
      <c r="K5" s="4" t="s">
        <v>53</v>
      </c>
      <c r="L5" s="2" t="s">
        <v>61</v>
      </c>
      <c r="M5" s="2">
        <v>2.673</v>
      </c>
    </row>
    <row r="6" spans="1:13" ht="18" thickBot="1">
      <c r="A6" s="14">
        <v>2</v>
      </c>
      <c r="B6" s="14"/>
      <c r="C6" s="14"/>
      <c r="D6" s="17"/>
      <c r="E6" s="25"/>
      <c r="F6" s="100" t="str">
        <f>IF(ISNUMBER(H6),H6/I6,"")</f>
        <v/>
      </c>
      <c r="G6" s="82" t="str">
        <f t="shared" si="0"/>
        <v/>
      </c>
      <c r="H6" s="18" t="str">
        <f t="shared" ref="H6:H35" si="1">IF(ISNUMBER(E6*G6),E6*G6,"")</f>
        <v/>
      </c>
      <c r="I6" s="101" t="e">
        <f>VLOOKUP(D6,Parameter!$C$4:$F$21,4,FALSE)</f>
        <v>#N/A</v>
      </c>
      <c r="K6" s="5" t="s">
        <v>63</v>
      </c>
      <c r="L6" s="3" t="s">
        <v>61</v>
      </c>
      <c r="M6" s="3">
        <v>2.65</v>
      </c>
    </row>
    <row r="7" spans="1:13" ht="18" thickBot="1">
      <c r="A7" s="14">
        <v>3</v>
      </c>
      <c r="B7" s="14"/>
      <c r="C7" s="14"/>
      <c r="D7" s="17"/>
      <c r="E7" s="25"/>
      <c r="F7" s="100" t="str">
        <f t="shared" ref="F7:F35" si="2">IF(ISNUMBER(H7),H7/I7,"")</f>
        <v/>
      </c>
      <c r="G7" s="82" t="str">
        <f t="shared" si="0"/>
        <v/>
      </c>
      <c r="H7" s="18" t="str">
        <f t="shared" si="1"/>
        <v/>
      </c>
      <c r="I7" s="101" t="e">
        <f>VLOOKUP(D7,Parameter!$C$4:$F$21,4,FALSE)</f>
        <v>#N/A</v>
      </c>
      <c r="K7" s="4" t="s">
        <v>64</v>
      </c>
      <c r="L7" s="2" t="s">
        <v>61</v>
      </c>
      <c r="M7" s="2">
        <v>2.6259999999999999</v>
      </c>
    </row>
    <row r="8" spans="1:13" ht="18" thickBot="1">
      <c r="A8" s="14"/>
      <c r="B8" s="14"/>
      <c r="C8" s="14"/>
      <c r="D8" s="17"/>
      <c r="E8" s="25"/>
      <c r="F8" s="100" t="str">
        <f t="shared" si="2"/>
        <v/>
      </c>
      <c r="G8" s="82" t="str">
        <f t="shared" si="0"/>
        <v/>
      </c>
      <c r="H8" s="18" t="str">
        <f t="shared" si="1"/>
        <v/>
      </c>
      <c r="I8" s="101" t="e">
        <f>VLOOKUP(D8,Parameter!$C$4:$F$21,4,FALSE)</f>
        <v>#N/A</v>
      </c>
      <c r="K8" s="5" t="s">
        <v>65</v>
      </c>
      <c r="L8" s="3" t="s">
        <v>61</v>
      </c>
      <c r="M8" s="3">
        <v>2.31</v>
      </c>
    </row>
    <row r="9" spans="1:13" ht="18" thickBot="1">
      <c r="A9" s="14"/>
      <c r="B9" s="14"/>
      <c r="C9" s="14"/>
      <c r="D9" s="17"/>
      <c r="E9" s="25"/>
      <c r="F9" s="100" t="str">
        <f t="shared" si="2"/>
        <v/>
      </c>
      <c r="G9" s="82" t="str">
        <f t="shared" si="0"/>
        <v/>
      </c>
      <c r="H9" s="18" t="str">
        <f t="shared" si="1"/>
        <v/>
      </c>
      <c r="I9" s="101" t="e">
        <f>VLOOKUP(D9,Parameter!$C$4:$F$21,4,FALSE)</f>
        <v>#N/A</v>
      </c>
      <c r="K9" s="4" t="s">
        <v>62</v>
      </c>
      <c r="L9" s="2" t="s">
        <v>61</v>
      </c>
      <c r="M9" s="2">
        <v>2.3050000000000002</v>
      </c>
    </row>
    <row r="10" spans="1:13" ht="18" thickBot="1">
      <c r="A10" s="14"/>
      <c r="B10" s="14"/>
      <c r="C10" s="14"/>
      <c r="D10" s="17"/>
      <c r="E10" s="25"/>
      <c r="F10" s="100" t="str">
        <f t="shared" si="2"/>
        <v/>
      </c>
      <c r="G10" s="82" t="str">
        <f t="shared" si="0"/>
        <v/>
      </c>
      <c r="H10" s="18" t="str">
        <f t="shared" si="1"/>
        <v/>
      </c>
      <c r="I10" s="101" t="e">
        <f>VLOOKUP(D10,Parameter!$C$4:$F$21,4,FALSE)</f>
        <v>#N/A</v>
      </c>
      <c r="K10" s="5" t="s">
        <v>66</v>
      </c>
      <c r="L10" s="3" t="s">
        <v>61</v>
      </c>
      <c r="M10" s="3">
        <v>2.3090000000000002</v>
      </c>
    </row>
    <row r="11" spans="1:13" ht="18" thickBot="1">
      <c r="A11" s="14"/>
      <c r="B11" s="14"/>
      <c r="C11" s="14"/>
      <c r="D11" s="17"/>
      <c r="E11" s="25"/>
      <c r="F11" s="100" t="str">
        <f t="shared" si="2"/>
        <v/>
      </c>
      <c r="G11" s="82" t="str">
        <f t="shared" si="0"/>
        <v/>
      </c>
      <c r="H11" s="18" t="str">
        <f t="shared" si="1"/>
        <v/>
      </c>
      <c r="I11" s="101" t="e">
        <f>VLOOKUP(D11,Parameter!$C$4:$F$21,4,FALSE)</f>
        <v>#N/A</v>
      </c>
      <c r="K11" s="4" t="s">
        <v>67</v>
      </c>
      <c r="L11" s="2" t="s">
        <v>61</v>
      </c>
      <c r="M11" s="2">
        <v>2.3149999999999999</v>
      </c>
    </row>
    <row r="12" spans="1:13" ht="18" thickBot="1">
      <c r="A12" s="14"/>
      <c r="B12" s="14"/>
      <c r="C12" s="14"/>
      <c r="D12" s="17"/>
      <c r="E12" s="25"/>
      <c r="F12" s="100" t="str">
        <f t="shared" si="2"/>
        <v/>
      </c>
      <c r="G12" s="82" t="str">
        <f t="shared" si="0"/>
        <v/>
      </c>
      <c r="H12" s="18" t="str">
        <f t="shared" si="1"/>
        <v/>
      </c>
      <c r="I12" s="101" t="e">
        <f>VLOOKUP(D12,Parameter!$C$4:$F$21,4,FALSE)</f>
        <v>#N/A</v>
      </c>
      <c r="K12" s="5"/>
      <c r="L12" s="3"/>
      <c r="M12" s="3"/>
    </row>
    <row r="13" spans="1:13">
      <c r="A13" s="14"/>
      <c r="B13" s="14"/>
      <c r="C13" s="14"/>
      <c r="D13" s="17"/>
      <c r="E13" s="25"/>
      <c r="F13" s="100" t="str">
        <f t="shared" si="2"/>
        <v/>
      </c>
      <c r="G13" s="82" t="str">
        <f t="shared" si="0"/>
        <v/>
      </c>
      <c r="H13" s="18" t="str">
        <f t="shared" si="1"/>
        <v/>
      </c>
      <c r="I13" s="101" t="e">
        <f>VLOOKUP(D13,Parameter!$C$4:$F$21,4,FALSE)</f>
        <v>#N/A</v>
      </c>
    </row>
    <row r="14" spans="1:13">
      <c r="A14" s="14"/>
      <c r="B14" s="14"/>
      <c r="C14" s="14"/>
      <c r="D14" s="17"/>
      <c r="E14" s="25"/>
      <c r="F14" s="100" t="str">
        <f t="shared" si="2"/>
        <v/>
      </c>
      <c r="G14" s="82" t="str">
        <f t="shared" si="0"/>
        <v/>
      </c>
      <c r="H14" s="18" t="str">
        <f t="shared" si="1"/>
        <v/>
      </c>
      <c r="I14" s="101" t="e">
        <f>VLOOKUP(D14,Parameter!$C$4:$F$21,4,FALSE)</f>
        <v>#N/A</v>
      </c>
    </row>
    <row r="15" spans="1:13">
      <c r="A15" s="14"/>
      <c r="B15" s="14"/>
      <c r="C15" s="14"/>
      <c r="D15" s="17"/>
      <c r="E15" s="25"/>
      <c r="F15" s="100" t="str">
        <f t="shared" si="2"/>
        <v/>
      </c>
      <c r="G15" s="82" t="str">
        <f t="shared" si="0"/>
        <v/>
      </c>
      <c r="H15" s="18" t="str">
        <f t="shared" si="1"/>
        <v/>
      </c>
      <c r="I15" s="101" t="e">
        <f>VLOOKUP(D15,Parameter!$C$4:$F$21,4,FALSE)</f>
        <v>#N/A</v>
      </c>
    </row>
    <row r="16" spans="1:13">
      <c r="A16" s="14"/>
      <c r="B16" s="14"/>
      <c r="C16" s="14"/>
      <c r="D16" s="17"/>
      <c r="E16" s="25"/>
      <c r="F16" s="100" t="str">
        <f t="shared" si="2"/>
        <v/>
      </c>
      <c r="G16" s="82" t="str">
        <f t="shared" si="0"/>
        <v/>
      </c>
      <c r="H16" s="18" t="str">
        <f t="shared" si="1"/>
        <v/>
      </c>
      <c r="I16" s="101" t="e">
        <f>VLOOKUP(D16,Parameter!$C$4:$F$21,4,FALSE)</f>
        <v>#N/A</v>
      </c>
    </row>
    <row r="17" spans="1:9">
      <c r="A17" s="14"/>
      <c r="B17" s="14"/>
      <c r="C17" s="14"/>
      <c r="D17" s="17"/>
      <c r="E17" s="25"/>
      <c r="F17" s="100" t="str">
        <f t="shared" si="2"/>
        <v/>
      </c>
      <c r="G17" s="82" t="str">
        <f t="shared" si="0"/>
        <v/>
      </c>
      <c r="H17" s="18" t="str">
        <f t="shared" si="1"/>
        <v/>
      </c>
      <c r="I17" s="101" t="e">
        <f>VLOOKUP(D17,Parameter!$C$4:$F$21,4,FALSE)</f>
        <v>#N/A</v>
      </c>
    </row>
    <row r="18" spans="1:9">
      <c r="A18" s="14"/>
      <c r="B18" s="14"/>
      <c r="C18" s="14"/>
      <c r="D18" s="17"/>
      <c r="E18" s="25"/>
      <c r="F18" s="100" t="str">
        <f t="shared" si="2"/>
        <v/>
      </c>
      <c r="G18" s="82" t="str">
        <f t="shared" si="0"/>
        <v/>
      </c>
      <c r="H18" s="18" t="str">
        <f t="shared" si="1"/>
        <v/>
      </c>
      <c r="I18" s="101" t="e">
        <f>VLOOKUP(D18,Parameter!$C$4:$F$21,4,FALSE)</f>
        <v>#N/A</v>
      </c>
    </row>
    <row r="19" spans="1:9">
      <c r="A19" s="14"/>
      <c r="B19" s="14"/>
      <c r="C19" s="14"/>
      <c r="D19" s="17"/>
      <c r="E19" s="25"/>
      <c r="F19" s="100" t="str">
        <f t="shared" si="2"/>
        <v/>
      </c>
      <c r="G19" s="82" t="str">
        <f t="shared" si="0"/>
        <v/>
      </c>
      <c r="H19" s="18" t="str">
        <f t="shared" si="1"/>
        <v/>
      </c>
      <c r="I19" s="101" t="e">
        <f>VLOOKUP(D19,Parameter!$C$4:$F$21,4,FALSE)</f>
        <v>#N/A</v>
      </c>
    </row>
    <row r="20" spans="1:9">
      <c r="A20" s="14"/>
      <c r="B20" s="14"/>
      <c r="C20" s="14"/>
      <c r="D20" s="17"/>
      <c r="E20" s="25"/>
      <c r="F20" s="100" t="str">
        <f t="shared" si="2"/>
        <v/>
      </c>
      <c r="G20" s="82" t="str">
        <f t="shared" si="0"/>
        <v/>
      </c>
      <c r="H20" s="18" t="str">
        <f t="shared" si="1"/>
        <v/>
      </c>
      <c r="I20" s="101" t="e">
        <f>VLOOKUP(D20,Parameter!$C$4:$F$21,4,FALSE)</f>
        <v>#N/A</v>
      </c>
    </row>
    <row r="21" spans="1:9">
      <c r="A21" s="14"/>
      <c r="B21" s="14"/>
      <c r="C21" s="14"/>
      <c r="D21" s="17"/>
      <c r="E21" s="25"/>
      <c r="F21" s="100" t="str">
        <f t="shared" si="2"/>
        <v/>
      </c>
      <c r="G21" s="82" t="str">
        <f t="shared" si="0"/>
        <v/>
      </c>
      <c r="H21" s="18" t="str">
        <f t="shared" si="1"/>
        <v/>
      </c>
      <c r="I21" s="101" t="e">
        <f>VLOOKUP(D21,Parameter!$C$4:$F$21,4,FALSE)</f>
        <v>#N/A</v>
      </c>
    </row>
    <row r="22" spans="1:9">
      <c r="A22" s="14"/>
      <c r="B22" s="14"/>
      <c r="C22" s="14"/>
      <c r="D22" s="17"/>
      <c r="E22" s="25"/>
      <c r="F22" s="100" t="str">
        <f t="shared" si="2"/>
        <v/>
      </c>
      <c r="G22" s="82" t="str">
        <f t="shared" si="0"/>
        <v/>
      </c>
      <c r="H22" s="18" t="str">
        <f t="shared" si="1"/>
        <v/>
      </c>
      <c r="I22" s="101" t="e">
        <f>VLOOKUP(D22,Parameter!$C$4:$F$21,4,FALSE)</f>
        <v>#N/A</v>
      </c>
    </row>
    <row r="23" spans="1:9">
      <c r="A23" s="14"/>
      <c r="B23" s="14"/>
      <c r="C23" s="14"/>
      <c r="D23" s="17"/>
      <c r="E23" s="25"/>
      <c r="F23" s="100" t="str">
        <f t="shared" si="2"/>
        <v/>
      </c>
      <c r="G23" s="82" t="str">
        <f t="shared" si="0"/>
        <v/>
      </c>
      <c r="H23" s="18" t="str">
        <f t="shared" si="1"/>
        <v/>
      </c>
      <c r="I23" s="101" t="e">
        <f>VLOOKUP(D23,Parameter!$C$4:$F$21,4,FALSE)</f>
        <v>#N/A</v>
      </c>
    </row>
    <row r="24" spans="1:9">
      <c r="A24" s="14"/>
      <c r="B24" s="14"/>
      <c r="C24" s="14"/>
      <c r="D24" s="17"/>
      <c r="E24" s="25"/>
      <c r="F24" s="100" t="str">
        <f t="shared" si="2"/>
        <v/>
      </c>
      <c r="G24" s="82" t="str">
        <f t="shared" si="0"/>
        <v/>
      </c>
      <c r="H24" s="18" t="str">
        <f t="shared" si="1"/>
        <v/>
      </c>
      <c r="I24" s="101" t="e">
        <f>VLOOKUP(D24,Parameter!$C$4:$F$21,4,FALSE)</f>
        <v>#N/A</v>
      </c>
    </row>
    <row r="25" spans="1:9">
      <c r="A25" s="14"/>
      <c r="B25" s="14"/>
      <c r="C25" s="14"/>
      <c r="D25" s="17"/>
      <c r="E25" s="25"/>
      <c r="F25" s="100" t="str">
        <f t="shared" si="2"/>
        <v/>
      </c>
      <c r="G25" s="82" t="str">
        <f t="shared" si="0"/>
        <v/>
      </c>
      <c r="H25" s="18" t="str">
        <f t="shared" si="1"/>
        <v/>
      </c>
      <c r="I25" s="101" t="e">
        <f>VLOOKUP(D25,Parameter!$C$4:$F$21,4,FALSE)</f>
        <v>#N/A</v>
      </c>
    </row>
    <row r="26" spans="1:9">
      <c r="A26" s="14"/>
      <c r="B26" s="14"/>
      <c r="C26" s="14"/>
      <c r="D26" s="17"/>
      <c r="E26" s="25"/>
      <c r="F26" s="100" t="str">
        <f t="shared" si="2"/>
        <v/>
      </c>
      <c r="G26" s="82" t="str">
        <f t="shared" si="0"/>
        <v/>
      </c>
      <c r="H26" s="18" t="str">
        <f t="shared" si="1"/>
        <v/>
      </c>
      <c r="I26" s="101" t="e">
        <f>VLOOKUP(D26,Parameter!$C$4:$F$21,4,FALSE)</f>
        <v>#N/A</v>
      </c>
    </row>
    <row r="27" spans="1:9">
      <c r="A27" s="14"/>
      <c r="B27" s="14"/>
      <c r="C27" s="14"/>
      <c r="D27" s="17"/>
      <c r="E27" s="25"/>
      <c r="F27" s="100" t="str">
        <f t="shared" si="2"/>
        <v/>
      </c>
      <c r="G27" s="82" t="str">
        <f t="shared" si="0"/>
        <v/>
      </c>
      <c r="H27" s="18" t="str">
        <f t="shared" si="1"/>
        <v/>
      </c>
      <c r="I27" s="101" t="e">
        <f>VLOOKUP(D27,Parameter!$C$4:$F$21,4,FALSE)</f>
        <v>#N/A</v>
      </c>
    </row>
    <row r="28" spans="1:9">
      <c r="A28" s="14"/>
      <c r="B28" s="14"/>
      <c r="C28" s="14"/>
      <c r="D28" s="17"/>
      <c r="E28" s="25"/>
      <c r="F28" s="100" t="str">
        <f t="shared" si="2"/>
        <v/>
      </c>
      <c r="G28" s="82" t="str">
        <f t="shared" si="0"/>
        <v/>
      </c>
      <c r="H28" s="18" t="str">
        <f t="shared" si="1"/>
        <v/>
      </c>
      <c r="I28" s="101" t="e">
        <f>VLOOKUP(D28,Parameter!$C$4:$F$21,4,FALSE)</f>
        <v>#N/A</v>
      </c>
    </row>
    <row r="29" spans="1:9">
      <c r="A29" s="14"/>
      <c r="B29" s="14"/>
      <c r="C29" s="14"/>
      <c r="D29" s="17"/>
      <c r="E29" s="25"/>
      <c r="F29" s="100" t="str">
        <f t="shared" si="2"/>
        <v/>
      </c>
      <c r="G29" s="82" t="str">
        <f t="shared" si="0"/>
        <v/>
      </c>
      <c r="H29" s="18" t="str">
        <f t="shared" si="1"/>
        <v/>
      </c>
      <c r="I29" s="101" t="e">
        <f>VLOOKUP(D29,Parameter!$C$4:$F$21,4,FALSE)</f>
        <v>#N/A</v>
      </c>
    </row>
    <row r="30" spans="1:9">
      <c r="A30" s="14"/>
      <c r="B30" s="14"/>
      <c r="C30" s="14"/>
      <c r="D30" s="17"/>
      <c r="E30" s="25"/>
      <c r="F30" s="100" t="str">
        <f t="shared" si="2"/>
        <v/>
      </c>
      <c r="G30" s="82" t="str">
        <f t="shared" si="0"/>
        <v/>
      </c>
      <c r="H30" s="18" t="str">
        <f t="shared" si="1"/>
        <v/>
      </c>
      <c r="I30" s="101" t="e">
        <f>VLOOKUP(D30,Parameter!$C$4:$F$21,4,FALSE)</f>
        <v>#N/A</v>
      </c>
    </row>
    <row r="31" spans="1:9">
      <c r="A31" s="14"/>
      <c r="B31" s="14"/>
      <c r="C31" s="14"/>
      <c r="D31" s="17"/>
      <c r="E31" s="25"/>
      <c r="F31" s="100" t="str">
        <f t="shared" si="2"/>
        <v/>
      </c>
      <c r="G31" s="82" t="str">
        <f t="shared" si="0"/>
        <v/>
      </c>
      <c r="H31" s="18" t="str">
        <f t="shared" si="1"/>
        <v/>
      </c>
      <c r="I31" s="101" t="e">
        <f>VLOOKUP(D31,Parameter!$C$4:$F$21,4,FALSE)</f>
        <v>#N/A</v>
      </c>
    </row>
    <row r="32" spans="1:9">
      <c r="A32" s="14"/>
      <c r="B32" s="14"/>
      <c r="C32" s="14"/>
      <c r="D32" s="17"/>
      <c r="E32" s="25"/>
      <c r="F32" s="100" t="str">
        <f t="shared" si="2"/>
        <v/>
      </c>
      <c r="G32" s="82" t="str">
        <f t="shared" si="0"/>
        <v/>
      </c>
      <c r="H32" s="18" t="str">
        <f t="shared" si="1"/>
        <v/>
      </c>
      <c r="I32" s="101" t="e">
        <f>VLOOKUP(D32,Parameter!$C$4:$F$21,4,FALSE)</f>
        <v>#N/A</v>
      </c>
    </row>
    <row r="33" spans="1:9">
      <c r="A33" s="14"/>
      <c r="B33" s="14"/>
      <c r="C33" s="14"/>
      <c r="D33" s="17"/>
      <c r="E33" s="25"/>
      <c r="F33" s="100" t="str">
        <f t="shared" si="2"/>
        <v/>
      </c>
      <c r="G33" s="82" t="str">
        <f t="shared" si="0"/>
        <v/>
      </c>
      <c r="H33" s="18" t="str">
        <f t="shared" si="1"/>
        <v/>
      </c>
      <c r="I33" s="101" t="e">
        <f>VLOOKUP(D33,Parameter!$C$4:$F$21,4,FALSE)</f>
        <v>#N/A</v>
      </c>
    </row>
    <row r="34" spans="1:9">
      <c r="A34" s="14"/>
      <c r="B34" s="14"/>
      <c r="C34" s="14"/>
      <c r="D34" s="17"/>
      <c r="E34" s="25"/>
      <c r="F34" s="100" t="str">
        <f t="shared" si="2"/>
        <v/>
      </c>
      <c r="G34" s="82" t="str">
        <f t="shared" si="0"/>
        <v/>
      </c>
      <c r="H34" s="18" t="str">
        <f t="shared" si="1"/>
        <v/>
      </c>
      <c r="I34" s="101" t="e">
        <f>VLOOKUP(D34,Parameter!$C$4:$F$21,4,FALSE)</f>
        <v>#N/A</v>
      </c>
    </row>
    <row r="35" spans="1:9">
      <c r="A35" s="14"/>
      <c r="B35" s="14"/>
      <c r="C35" s="14"/>
      <c r="D35" s="17"/>
      <c r="E35" s="25"/>
      <c r="F35" s="100" t="str">
        <f t="shared" si="2"/>
        <v/>
      </c>
      <c r="G35" s="82" t="str">
        <f t="shared" si="0"/>
        <v/>
      </c>
      <c r="H35" s="18" t="str">
        <f t="shared" si="1"/>
        <v/>
      </c>
      <c r="I35" s="101" t="e">
        <f>VLOOKUP(D35,Parameter!$C$4:$F$21,4,FALSE)</f>
        <v>#N/A</v>
      </c>
    </row>
  </sheetData>
  <sheetProtection algorithmName="SHA-512" hashValue="JtGBc5n79RbB9Nb4Q/AecH4T7gK+ezOsQ6O1/jX07YZijGRH/tV5oZfYYkFVTVjBjWJq/x52gIrrCGQX36mI4w==" saltValue="gNdJZ6H3rdqB0KTlniQ3TA==" spinCount="100000" sheet="1" selectLockedCells="1"/>
  <mergeCells count="1">
    <mergeCell ref="E2:F2"/>
  </mergeCells>
  <phoneticPr fontId="6" type="noConversion"/>
  <dataValidations count="2">
    <dataValidation type="whole" operator="greaterThan" allowBlank="1" showInputMessage="1" showErrorMessage="1" sqref="E5:E35" xr:uid="{C2F1C8AA-7A27-47BB-8794-9FD4A941F161}">
      <formula1>0</formula1>
    </dataValidation>
    <dataValidation type="list" allowBlank="1" showInputMessage="1" showErrorMessage="1" sqref="D5:D35" xr:uid="{DDBAFAFC-D8A2-47A2-B2BE-0E69EB3E8C66}">
      <formula1>$K$5:$K$11</formula1>
    </dataValidation>
  </dataValidations>
  <pageMargins left="0.7" right="0.7" top="0.75" bottom="0.75" header="0.3" footer="0.3"/>
  <pageSetup paperSize="9" scale="75" fitToHeight="0" orientation="landscape" r:id="rId1"/>
  <ignoredErrors>
    <ignoredError sqref="F5:F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93EB-CA9F-46F7-A03F-5E90F458C4C1}">
  <sheetPr>
    <pageSetUpPr fitToPage="1"/>
  </sheetPr>
  <dimension ref="A1:O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8" sqref="E18"/>
    </sheetView>
  </sheetViews>
  <sheetFormatPr defaultColWidth="8.81640625" defaultRowHeight="14.5"/>
  <cols>
    <col min="1" max="1" width="5.36328125" customWidth="1"/>
    <col min="2" max="2" width="14.453125" customWidth="1"/>
    <col min="3" max="3" width="22.453125" customWidth="1"/>
    <col min="4" max="4" width="12.453125" bestFit="1" customWidth="1"/>
    <col min="5" max="5" width="18.1796875" customWidth="1"/>
    <col min="6" max="6" width="12.453125" bestFit="1" customWidth="1"/>
    <col min="7" max="7" width="13.453125" hidden="1" customWidth="1"/>
    <col min="8" max="8" width="28.6328125" customWidth="1"/>
    <col min="9" max="9" width="24.81640625" customWidth="1"/>
    <col min="10" max="10" width="17.1796875" customWidth="1"/>
    <col min="11" max="11" width="2.1796875" hidden="1" customWidth="1"/>
    <col min="13" max="13" width="16.81640625" hidden="1" customWidth="1"/>
    <col min="14" max="14" width="17.81640625" hidden="1" customWidth="1"/>
    <col min="15" max="15" width="29.453125" hidden="1" customWidth="1"/>
  </cols>
  <sheetData>
    <row r="1" spans="1:15" s="11" customFormat="1" ht="21">
      <c r="A1" s="12" t="s">
        <v>68</v>
      </c>
      <c r="B1" s="20"/>
      <c r="C1" s="13"/>
      <c r="D1" s="13"/>
      <c r="E1" s="13"/>
      <c r="F1" s="13"/>
      <c r="G1" s="13"/>
      <c r="H1" s="13"/>
      <c r="I1" s="13"/>
      <c r="J1" s="13"/>
    </row>
    <row r="2" spans="1:15" s="11" customFormat="1" ht="24">
      <c r="A2" s="12" t="s">
        <v>40</v>
      </c>
      <c r="B2" s="13"/>
      <c r="C2" s="21">
        <f>SUM(J:J)</f>
        <v>0</v>
      </c>
      <c r="D2" s="12" t="s">
        <v>55</v>
      </c>
      <c r="E2" s="13"/>
      <c r="F2" s="12" t="s">
        <v>42</v>
      </c>
      <c r="G2" s="12"/>
      <c r="H2" s="12"/>
      <c r="I2" s="107">
        <f>SUM(H5:H35)</f>
        <v>0</v>
      </c>
      <c r="J2" s="12" t="s">
        <v>43</v>
      </c>
    </row>
    <row r="3" spans="1:15" ht="15" thickBot="1"/>
    <row r="4" spans="1:15" ht="44" thickBot="1">
      <c r="A4" s="7" t="s">
        <v>44</v>
      </c>
      <c r="B4" s="7" t="s">
        <v>56</v>
      </c>
      <c r="C4" s="7" t="s">
        <v>57</v>
      </c>
      <c r="D4" s="8" t="s">
        <v>69</v>
      </c>
      <c r="E4" s="7" t="s">
        <v>47</v>
      </c>
      <c r="F4" s="8" t="s">
        <v>70</v>
      </c>
      <c r="G4" s="8" t="s">
        <v>71</v>
      </c>
      <c r="H4" s="8" t="s">
        <v>72</v>
      </c>
      <c r="I4" s="8" t="s">
        <v>73</v>
      </c>
      <c r="J4" s="8" t="s">
        <v>52</v>
      </c>
      <c r="M4" s="1" t="s">
        <v>47</v>
      </c>
      <c r="N4" s="1" t="s">
        <v>49</v>
      </c>
      <c r="O4" s="1" t="s">
        <v>60</v>
      </c>
    </row>
    <row r="5" spans="1:15" ht="18" thickBot="1">
      <c r="A5" s="14">
        <v>1</v>
      </c>
      <c r="B5" s="14"/>
      <c r="C5" s="14"/>
      <c r="D5" s="14"/>
      <c r="E5" s="23"/>
      <c r="F5" s="81"/>
      <c r="G5" s="22" t="str">
        <f t="shared" ref="G5:G35" si="0">IF(ISNUMBER(VLOOKUP($E5,$M$4:$O$12,3,FALSE)),VLOOKUP($E5,$M$4:$O$12,3,FALSE),"")</f>
        <v/>
      </c>
      <c r="H5" s="9" t="str">
        <f>IF(ISNUMBER(J5),J5/K5,"")</f>
        <v/>
      </c>
      <c r="I5" s="80" t="str">
        <f t="shared" ref="I5:I35" si="1">IF(ISNUMBER(G5/D5),(G5/D5),"")</f>
        <v/>
      </c>
      <c r="J5" s="9" t="str">
        <f>IF(ISNUMBER(F5*I5),F5*I5,"")</f>
        <v/>
      </c>
      <c r="K5" s="102" t="e">
        <f>VLOOKUP(E5,Parameter!$C$4:$F$21,4,FALSE)</f>
        <v>#N/A</v>
      </c>
      <c r="M5" s="4" t="s">
        <v>53</v>
      </c>
      <c r="N5" s="2" t="s">
        <v>61</v>
      </c>
      <c r="O5" s="2">
        <v>2.673</v>
      </c>
    </row>
    <row r="6" spans="1:15" ht="18" thickBot="1">
      <c r="A6" s="14">
        <v>2</v>
      </c>
      <c r="B6" s="14"/>
      <c r="C6" s="14"/>
      <c r="D6" s="14"/>
      <c r="E6" s="23"/>
      <c r="F6" s="81"/>
      <c r="G6" s="22" t="str">
        <f t="shared" si="0"/>
        <v/>
      </c>
      <c r="H6" s="9" t="str">
        <f t="shared" ref="H6:H35" si="2">IF(ISNUMBER(J6),J6/K6,"")</f>
        <v/>
      </c>
      <c r="I6" s="80" t="str">
        <f t="shared" si="1"/>
        <v/>
      </c>
      <c r="J6" s="9" t="str">
        <f t="shared" ref="J6:J35" si="3">IF(ISNUMBER(F6*I6),F6*I6,"")</f>
        <v/>
      </c>
      <c r="K6" s="102" t="e">
        <f>VLOOKUP(E6,Parameter!$C$4:$F$21,4,FALSE)</f>
        <v>#N/A</v>
      </c>
      <c r="M6" s="5" t="s">
        <v>63</v>
      </c>
      <c r="N6" s="3" t="s">
        <v>61</v>
      </c>
      <c r="O6" s="3">
        <v>2.65</v>
      </c>
    </row>
    <row r="7" spans="1:15" ht="18" thickBot="1">
      <c r="A7" s="14">
        <v>3</v>
      </c>
      <c r="B7" s="14"/>
      <c r="C7" s="14"/>
      <c r="D7" s="14"/>
      <c r="E7" s="23"/>
      <c r="F7" s="81"/>
      <c r="G7" s="22" t="str">
        <f t="shared" si="0"/>
        <v/>
      </c>
      <c r="H7" s="9" t="str">
        <f t="shared" si="2"/>
        <v/>
      </c>
      <c r="I7" s="80" t="str">
        <f t="shared" si="1"/>
        <v/>
      </c>
      <c r="J7" s="9" t="str">
        <f t="shared" si="3"/>
        <v/>
      </c>
      <c r="K7" s="102" t="e">
        <f>VLOOKUP(E7,Parameter!$C$4:$F$21,4,FALSE)</f>
        <v>#N/A</v>
      </c>
      <c r="M7" s="4" t="s">
        <v>64</v>
      </c>
      <c r="N7" s="2" t="s">
        <v>61</v>
      </c>
      <c r="O7" s="2">
        <v>2.6259999999999999</v>
      </c>
    </row>
    <row r="8" spans="1:15" ht="18" thickBot="1">
      <c r="A8" s="14"/>
      <c r="B8" s="14"/>
      <c r="C8" s="14"/>
      <c r="D8" s="14"/>
      <c r="E8" s="23"/>
      <c r="F8" s="81"/>
      <c r="G8" s="22" t="str">
        <f t="shared" si="0"/>
        <v/>
      </c>
      <c r="H8" s="9" t="str">
        <f t="shared" si="2"/>
        <v/>
      </c>
      <c r="I8" s="80" t="str">
        <f t="shared" si="1"/>
        <v/>
      </c>
      <c r="J8" s="9" t="str">
        <f t="shared" si="3"/>
        <v/>
      </c>
      <c r="K8" s="102" t="e">
        <f>VLOOKUP(E8,Parameter!$C$4:$F$21,4,FALSE)</f>
        <v>#N/A</v>
      </c>
      <c r="M8" s="5" t="s">
        <v>65</v>
      </c>
      <c r="N8" s="3" t="s">
        <v>61</v>
      </c>
      <c r="O8" s="3">
        <v>2.31</v>
      </c>
    </row>
    <row r="9" spans="1:15" ht="18" thickBot="1">
      <c r="A9" s="14"/>
      <c r="B9" s="14"/>
      <c r="C9" s="14"/>
      <c r="D9" s="14"/>
      <c r="E9" s="23"/>
      <c r="F9" s="81"/>
      <c r="G9" s="22" t="str">
        <f t="shared" si="0"/>
        <v/>
      </c>
      <c r="H9" s="9" t="str">
        <f t="shared" si="2"/>
        <v/>
      </c>
      <c r="I9" s="80" t="str">
        <f t="shared" si="1"/>
        <v/>
      </c>
      <c r="J9" s="9" t="str">
        <f t="shared" si="3"/>
        <v/>
      </c>
      <c r="K9" s="102" t="e">
        <f>VLOOKUP(E9,Parameter!$C$4:$F$21,4,FALSE)</f>
        <v>#N/A</v>
      </c>
      <c r="M9" s="4" t="s">
        <v>62</v>
      </c>
      <c r="N9" s="2" t="s">
        <v>61</v>
      </c>
      <c r="O9" s="2">
        <v>2.3050000000000002</v>
      </c>
    </row>
    <row r="10" spans="1:15" ht="18" thickBot="1">
      <c r="A10" s="14"/>
      <c r="B10" s="14"/>
      <c r="C10" s="14"/>
      <c r="D10" s="14"/>
      <c r="E10" s="23"/>
      <c r="F10" s="81"/>
      <c r="G10" s="22" t="str">
        <f t="shared" si="0"/>
        <v/>
      </c>
      <c r="H10" s="9" t="str">
        <f t="shared" si="2"/>
        <v/>
      </c>
      <c r="I10" s="80" t="str">
        <f t="shared" si="1"/>
        <v/>
      </c>
      <c r="J10" s="9" t="str">
        <f t="shared" si="3"/>
        <v/>
      </c>
      <c r="K10" s="102" t="e">
        <f>VLOOKUP(E10,Parameter!$C$4:$F$21,4,FALSE)</f>
        <v>#N/A</v>
      </c>
      <c r="M10" s="5" t="s">
        <v>66</v>
      </c>
      <c r="N10" s="3" t="s">
        <v>61</v>
      </c>
      <c r="O10" s="3">
        <v>2.3090000000000002</v>
      </c>
    </row>
    <row r="11" spans="1:15" ht="18" thickBot="1">
      <c r="A11" s="14"/>
      <c r="B11" s="14"/>
      <c r="C11" s="14"/>
      <c r="D11" s="14"/>
      <c r="E11" s="23"/>
      <c r="F11" s="81"/>
      <c r="G11" s="22" t="str">
        <f t="shared" si="0"/>
        <v/>
      </c>
      <c r="H11" s="9" t="str">
        <f t="shared" si="2"/>
        <v/>
      </c>
      <c r="I11" s="80" t="str">
        <f t="shared" si="1"/>
        <v/>
      </c>
      <c r="J11" s="9" t="str">
        <f t="shared" si="3"/>
        <v/>
      </c>
      <c r="K11" s="102" t="e">
        <f>VLOOKUP(E11,Parameter!$C$4:$F$21,4,FALSE)</f>
        <v>#N/A</v>
      </c>
      <c r="M11" s="4" t="s">
        <v>67</v>
      </c>
      <c r="N11" s="2" t="s">
        <v>61</v>
      </c>
      <c r="O11" s="2">
        <v>2.3149999999999999</v>
      </c>
    </row>
    <row r="12" spans="1:15" ht="18" thickBot="1">
      <c r="A12" s="14"/>
      <c r="B12" s="14"/>
      <c r="C12" s="14"/>
      <c r="D12" s="14"/>
      <c r="E12" s="23"/>
      <c r="F12" s="81"/>
      <c r="G12" s="22" t="str">
        <f t="shared" si="0"/>
        <v/>
      </c>
      <c r="H12" s="9" t="str">
        <f t="shared" si="2"/>
        <v/>
      </c>
      <c r="I12" s="80" t="str">
        <f t="shared" si="1"/>
        <v/>
      </c>
      <c r="J12" s="9" t="str">
        <f t="shared" si="3"/>
        <v/>
      </c>
      <c r="K12" s="102" t="e">
        <f>VLOOKUP(E12,Parameter!$C$4:$F$21,4,FALSE)</f>
        <v>#N/A</v>
      </c>
      <c r="M12" s="5"/>
      <c r="N12" s="3"/>
      <c r="O12" s="3"/>
    </row>
    <row r="13" spans="1:15">
      <c r="A13" s="14"/>
      <c r="B13" s="14"/>
      <c r="C13" s="14"/>
      <c r="D13" s="14"/>
      <c r="E13" s="23"/>
      <c r="F13" s="81"/>
      <c r="G13" s="22" t="str">
        <f t="shared" si="0"/>
        <v/>
      </c>
      <c r="H13" s="9" t="str">
        <f t="shared" si="2"/>
        <v/>
      </c>
      <c r="I13" s="80" t="str">
        <f t="shared" si="1"/>
        <v/>
      </c>
      <c r="J13" s="9" t="str">
        <f t="shared" si="3"/>
        <v/>
      </c>
      <c r="K13" s="102" t="e">
        <f>VLOOKUP(E13,Parameter!$C$4:$F$21,4,FALSE)</f>
        <v>#N/A</v>
      </c>
    </row>
    <row r="14" spans="1:15">
      <c r="A14" s="14"/>
      <c r="B14" s="14"/>
      <c r="C14" s="14"/>
      <c r="D14" s="14"/>
      <c r="E14" s="23"/>
      <c r="F14" s="81"/>
      <c r="G14" s="22" t="str">
        <f t="shared" si="0"/>
        <v/>
      </c>
      <c r="H14" s="9" t="str">
        <f t="shared" si="2"/>
        <v/>
      </c>
      <c r="I14" s="80" t="str">
        <f t="shared" si="1"/>
        <v/>
      </c>
      <c r="J14" s="9" t="str">
        <f t="shared" si="3"/>
        <v/>
      </c>
      <c r="K14" s="102" t="e">
        <f>VLOOKUP(E14,Parameter!$C$4:$F$21,4,FALSE)</f>
        <v>#N/A</v>
      </c>
    </row>
    <row r="15" spans="1:15">
      <c r="A15" s="14"/>
      <c r="B15" s="14"/>
      <c r="C15" s="14"/>
      <c r="D15" s="14"/>
      <c r="E15" s="23"/>
      <c r="F15" s="81"/>
      <c r="G15" s="22" t="str">
        <f t="shared" si="0"/>
        <v/>
      </c>
      <c r="H15" s="9" t="str">
        <f t="shared" si="2"/>
        <v/>
      </c>
      <c r="I15" s="80" t="str">
        <f t="shared" si="1"/>
        <v/>
      </c>
      <c r="J15" s="9" t="str">
        <f t="shared" si="3"/>
        <v/>
      </c>
      <c r="K15" s="102" t="e">
        <f>VLOOKUP(E15,Parameter!$C$4:$F$21,4,FALSE)</f>
        <v>#N/A</v>
      </c>
    </row>
    <row r="16" spans="1:15">
      <c r="A16" s="14"/>
      <c r="B16" s="14"/>
      <c r="C16" s="14"/>
      <c r="D16" s="14"/>
      <c r="E16" s="23"/>
      <c r="F16" s="81"/>
      <c r="G16" s="22" t="str">
        <f t="shared" si="0"/>
        <v/>
      </c>
      <c r="H16" s="9" t="str">
        <f t="shared" si="2"/>
        <v/>
      </c>
      <c r="I16" s="80" t="str">
        <f t="shared" si="1"/>
        <v/>
      </c>
      <c r="J16" s="9" t="str">
        <f t="shared" si="3"/>
        <v/>
      </c>
      <c r="K16" s="102" t="e">
        <f>VLOOKUP(E16,Parameter!$C$4:$F$21,4,FALSE)</f>
        <v>#N/A</v>
      </c>
    </row>
    <row r="17" spans="1:11">
      <c r="A17" s="14"/>
      <c r="B17" s="14"/>
      <c r="C17" s="14"/>
      <c r="D17" s="14"/>
      <c r="E17" s="23"/>
      <c r="F17" s="81"/>
      <c r="G17" s="22" t="str">
        <f t="shared" si="0"/>
        <v/>
      </c>
      <c r="H17" s="9" t="str">
        <f t="shared" si="2"/>
        <v/>
      </c>
      <c r="I17" s="80" t="str">
        <f t="shared" si="1"/>
        <v/>
      </c>
      <c r="J17" s="9" t="str">
        <f t="shared" si="3"/>
        <v/>
      </c>
      <c r="K17" s="102" t="e">
        <f>VLOOKUP(E17,Parameter!$C$4:$F$21,4,FALSE)</f>
        <v>#N/A</v>
      </c>
    </row>
    <row r="18" spans="1:11">
      <c r="A18" s="14"/>
      <c r="B18" s="14"/>
      <c r="C18" s="14"/>
      <c r="D18" s="14"/>
      <c r="E18" s="23"/>
      <c r="F18" s="81"/>
      <c r="G18" s="22" t="str">
        <f t="shared" si="0"/>
        <v/>
      </c>
      <c r="H18" s="9" t="str">
        <f t="shared" si="2"/>
        <v/>
      </c>
      <c r="I18" s="80" t="str">
        <f t="shared" si="1"/>
        <v/>
      </c>
      <c r="J18" s="9" t="str">
        <f t="shared" si="3"/>
        <v/>
      </c>
      <c r="K18" s="102" t="e">
        <f>VLOOKUP(E18,Parameter!$C$4:$F$21,4,FALSE)</f>
        <v>#N/A</v>
      </c>
    </row>
    <row r="19" spans="1:11">
      <c r="A19" s="14"/>
      <c r="B19" s="14"/>
      <c r="C19" s="14"/>
      <c r="D19" s="14"/>
      <c r="E19" s="23"/>
      <c r="F19" s="81"/>
      <c r="G19" s="22" t="str">
        <f t="shared" si="0"/>
        <v/>
      </c>
      <c r="H19" s="9" t="str">
        <f t="shared" si="2"/>
        <v/>
      </c>
      <c r="I19" s="80" t="str">
        <f t="shared" si="1"/>
        <v/>
      </c>
      <c r="J19" s="9" t="str">
        <f t="shared" si="3"/>
        <v/>
      </c>
      <c r="K19" s="102" t="e">
        <f>VLOOKUP(E19,Parameter!$C$4:$F$21,4,FALSE)</f>
        <v>#N/A</v>
      </c>
    </row>
    <row r="20" spans="1:11">
      <c r="A20" s="14"/>
      <c r="B20" s="14"/>
      <c r="C20" s="14"/>
      <c r="D20" s="14"/>
      <c r="E20" s="23"/>
      <c r="F20" s="81"/>
      <c r="G20" s="22" t="str">
        <f t="shared" si="0"/>
        <v/>
      </c>
      <c r="H20" s="9" t="str">
        <f t="shared" si="2"/>
        <v/>
      </c>
      <c r="I20" s="80" t="str">
        <f t="shared" si="1"/>
        <v/>
      </c>
      <c r="J20" s="9" t="str">
        <f t="shared" si="3"/>
        <v/>
      </c>
      <c r="K20" s="102" t="e">
        <f>VLOOKUP(E20,Parameter!$C$4:$F$21,4,FALSE)</f>
        <v>#N/A</v>
      </c>
    </row>
    <row r="21" spans="1:11">
      <c r="A21" s="14"/>
      <c r="B21" s="14"/>
      <c r="C21" s="14"/>
      <c r="D21" s="14"/>
      <c r="E21" s="23"/>
      <c r="F21" s="81"/>
      <c r="G21" s="22" t="str">
        <f t="shared" si="0"/>
        <v/>
      </c>
      <c r="H21" s="9" t="str">
        <f t="shared" si="2"/>
        <v/>
      </c>
      <c r="I21" s="80" t="str">
        <f t="shared" si="1"/>
        <v/>
      </c>
      <c r="J21" s="9" t="str">
        <f t="shared" si="3"/>
        <v/>
      </c>
      <c r="K21" s="102" t="e">
        <f>VLOOKUP(E21,Parameter!$C$4:$F$21,4,FALSE)</f>
        <v>#N/A</v>
      </c>
    </row>
    <row r="22" spans="1:11">
      <c r="A22" s="14"/>
      <c r="B22" s="14"/>
      <c r="C22" s="14"/>
      <c r="D22" s="14"/>
      <c r="E22" s="23"/>
      <c r="F22" s="81"/>
      <c r="G22" s="22" t="str">
        <f t="shared" si="0"/>
        <v/>
      </c>
      <c r="H22" s="9" t="str">
        <f t="shared" si="2"/>
        <v/>
      </c>
      <c r="I22" s="80" t="str">
        <f t="shared" si="1"/>
        <v/>
      </c>
      <c r="J22" s="9" t="str">
        <f t="shared" si="3"/>
        <v/>
      </c>
      <c r="K22" s="102" t="e">
        <f>VLOOKUP(E22,Parameter!$C$4:$F$21,4,FALSE)</f>
        <v>#N/A</v>
      </c>
    </row>
    <row r="23" spans="1:11">
      <c r="A23" s="14"/>
      <c r="B23" s="14"/>
      <c r="C23" s="14"/>
      <c r="D23" s="14"/>
      <c r="E23" s="23"/>
      <c r="F23" s="81"/>
      <c r="G23" s="22" t="str">
        <f t="shared" si="0"/>
        <v/>
      </c>
      <c r="H23" s="9" t="str">
        <f t="shared" si="2"/>
        <v/>
      </c>
      <c r="I23" s="80" t="str">
        <f t="shared" si="1"/>
        <v/>
      </c>
      <c r="J23" s="9" t="str">
        <f t="shared" si="3"/>
        <v/>
      </c>
      <c r="K23" s="102" t="e">
        <f>VLOOKUP(E23,Parameter!$C$4:$F$21,4,FALSE)</f>
        <v>#N/A</v>
      </c>
    </row>
    <row r="24" spans="1:11">
      <c r="A24" s="14"/>
      <c r="B24" s="14"/>
      <c r="C24" s="14"/>
      <c r="D24" s="14"/>
      <c r="E24" s="23"/>
      <c r="F24" s="81"/>
      <c r="G24" s="22" t="str">
        <f t="shared" si="0"/>
        <v/>
      </c>
      <c r="H24" s="9" t="str">
        <f t="shared" si="2"/>
        <v/>
      </c>
      <c r="I24" s="80" t="str">
        <f t="shared" si="1"/>
        <v/>
      </c>
      <c r="J24" s="9" t="str">
        <f t="shared" si="3"/>
        <v/>
      </c>
      <c r="K24" s="102" t="e">
        <f>VLOOKUP(E24,Parameter!$C$4:$F$21,4,FALSE)</f>
        <v>#N/A</v>
      </c>
    </row>
    <row r="25" spans="1:11">
      <c r="A25" s="14"/>
      <c r="B25" s="14"/>
      <c r="C25" s="14"/>
      <c r="D25" s="14"/>
      <c r="E25" s="23"/>
      <c r="F25" s="81"/>
      <c r="G25" s="22" t="str">
        <f t="shared" si="0"/>
        <v/>
      </c>
      <c r="H25" s="9" t="str">
        <f t="shared" si="2"/>
        <v/>
      </c>
      <c r="I25" s="80" t="str">
        <f t="shared" si="1"/>
        <v/>
      </c>
      <c r="J25" s="9" t="str">
        <f t="shared" si="3"/>
        <v/>
      </c>
      <c r="K25" s="102" t="e">
        <f>VLOOKUP(E25,Parameter!$C$4:$F$21,4,FALSE)</f>
        <v>#N/A</v>
      </c>
    </row>
    <row r="26" spans="1:11">
      <c r="A26" s="14"/>
      <c r="B26" s="14"/>
      <c r="C26" s="14"/>
      <c r="D26" s="14"/>
      <c r="E26" s="23"/>
      <c r="F26" s="81"/>
      <c r="G26" s="22" t="str">
        <f t="shared" si="0"/>
        <v/>
      </c>
      <c r="H26" s="9" t="str">
        <f t="shared" si="2"/>
        <v/>
      </c>
      <c r="I26" s="80" t="str">
        <f t="shared" si="1"/>
        <v/>
      </c>
      <c r="J26" s="9" t="str">
        <f t="shared" si="3"/>
        <v/>
      </c>
      <c r="K26" s="102" t="e">
        <f>VLOOKUP(E26,Parameter!$C$4:$F$21,4,FALSE)</f>
        <v>#N/A</v>
      </c>
    </row>
    <row r="27" spans="1:11">
      <c r="A27" s="14"/>
      <c r="B27" s="14"/>
      <c r="C27" s="14"/>
      <c r="D27" s="14"/>
      <c r="E27" s="23"/>
      <c r="F27" s="81"/>
      <c r="G27" s="22" t="str">
        <f t="shared" si="0"/>
        <v/>
      </c>
      <c r="H27" s="9" t="str">
        <f t="shared" si="2"/>
        <v/>
      </c>
      <c r="I27" s="80" t="str">
        <f t="shared" si="1"/>
        <v/>
      </c>
      <c r="J27" s="9" t="str">
        <f t="shared" si="3"/>
        <v/>
      </c>
      <c r="K27" s="102" t="e">
        <f>VLOOKUP(E27,Parameter!$C$4:$F$21,4,FALSE)</f>
        <v>#N/A</v>
      </c>
    </row>
    <row r="28" spans="1:11">
      <c r="A28" s="14"/>
      <c r="B28" s="14"/>
      <c r="C28" s="14"/>
      <c r="D28" s="14"/>
      <c r="E28" s="23"/>
      <c r="F28" s="81"/>
      <c r="G28" s="22" t="str">
        <f t="shared" si="0"/>
        <v/>
      </c>
      <c r="H28" s="9" t="str">
        <f t="shared" si="2"/>
        <v/>
      </c>
      <c r="I28" s="80" t="str">
        <f t="shared" si="1"/>
        <v/>
      </c>
      <c r="J28" s="9" t="str">
        <f t="shared" si="3"/>
        <v/>
      </c>
      <c r="K28" s="102" t="e">
        <f>VLOOKUP(E28,Parameter!$C$4:$F$21,4,FALSE)</f>
        <v>#N/A</v>
      </c>
    </row>
    <row r="29" spans="1:11">
      <c r="A29" s="14"/>
      <c r="B29" s="14"/>
      <c r="C29" s="14"/>
      <c r="D29" s="14"/>
      <c r="E29" s="23"/>
      <c r="F29" s="81"/>
      <c r="G29" s="22" t="str">
        <f t="shared" si="0"/>
        <v/>
      </c>
      <c r="H29" s="9" t="str">
        <f t="shared" si="2"/>
        <v/>
      </c>
      <c r="I29" s="80" t="str">
        <f t="shared" si="1"/>
        <v/>
      </c>
      <c r="J29" s="9" t="str">
        <f t="shared" si="3"/>
        <v/>
      </c>
      <c r="K29" s="102" t="e">
        <f>VLOOKUP(E29,Parameter!$C$4:$F$21,4,FALSE)</f>
        <v>#N/A</v>
      </c>
    </row>
    <row r="30" spans="1:11">
      <c r="A30" s="14"/>
      <c r="B30" s="14"/>
      <c r="C30" s="14"/>
      <c r="D30" s="14"/>
      <c r="E30" s="23"/>
      <c r="F30" s="81"/>
      <c r="G30" s="22" t="str">
        <f t="shared" si="0"/>
        <v/>
      </c>
      <c r="H30" s="9" t="str">
        <f t="shared" si="2"/>
        <v/>
      </c>
      <c r="I30" s="80" t="str">
        <f t="shared" si="1"/>
        <v/>
      </c>
      <c r="J30" s="9" t="str">
        <f t="shared" si="3"/>
        <v/>
      </c>
      <c r="K30" s="102" t="e">
        <f>VLOOKUP(E30,Parameter!$C$4:$F$21,4,FALSE)</f>
        <v>#N/A</v>
      </c>
    </row>
    <row r="31" spans="1:11">
      <c r="A31" s="14"/>
      <c r="B31" s="14"/>
      <c r="C31" s="14"/>
      <c r="D31" s="14"/>
      <c r="E31" s="23"/>
      <c r="F31" s="81"/>
      <c r="G31" s="22" t="str">
        <f t="shared" si="0"/>
        <v/>
      </c>
      <c r="H31" s="9" t="str">
        <f t="shared" si="2"/>
        <v/>
      </c>
      <c r="I31" s="80" t="str">
        <f t="shared" si="1"/>
        <v/>
      </c>
      <c r="J31" s="9" t="str">
        <f t="shared" si="3"/>
        <v/>
      </c>
      <c r="K31" s="102" t="e">
        <f>VLOOKUP(E31,Parameter!$C$4:$F$21,4,FALSE)</f>
        <v>#N/A</v>
      </c>
    </row>
    <row r="32" spans="1:11">
      <c r="A32" s="14"/>
      <c r="B32" s="14"/>
      <c r="C32" s="14"/>
      <c r="D32" s="14"/>
      <c r="E32" s="23"/>
      <c r="F32" s="81"/>
      <c r="G32" s="22" t="str">
        <f t="shared" si="0"/>
        <v/>
      </c>
      <c r="H32" s="9" t="str">
        <f t="shared" si="2"/>
        <v/>
      </c>
      <c r="I32" s="80" t="str">
        <f t="shared" si="1"/>
        <v/>
      </c>
      <c r="J32" s="9" t="str">
        <f t="shared" si="3"/>
        <v/>
      </c>
      <c r="K32" s="102" t="e">
        <f>VLOOKUP(E32,Parameter!$C$4:$F$21,4,FALSE)</f>
        <v>#N/A</v>
      </c>
    </row>
    <row r="33" spans="1:11">
      <c r="A33" s="14"/>
      <c r="B33" s="14"/>
      <c r="C33" s="14"/>
      <c r="D33" s="14"/>
      <c r="E33" s="23"/>
      <c r="F33" s="81"/>
      <c r="G33" s="22" t="str">
        <f t="shared" si="0"/>
        <v/>
      </c>
      <c r="H33" s="9" t="str">
        <f t="shared" si="2"/>
        <v/>
      </c>
      <c r="I33" s="80" t="str">
        <f t="shared" si="1"/>
        <v/>
      </c>
      <c r="J33" s="9" t="str">
        <f t="shared" si="3"/>
        <v/>
      </c>
      <c r="K33" s="102" t="e">
        <f>VLOOKUP(E33,Parameter!$C$4:$F$21,4,FALSE)</f>
        <v>#N/A</v>
      </c>
    </row>
    <row r="34" spans="1:11">
      <c r="A34" s="14"/>
      <c r="B34" s="14"/>
      <c r="C34" s="14"/>
      <c r="D34" s="14"/>
      <c r="E34" s="23"/>
      <c r="F34" s="81"/>
      <c r="G34" s="22" t="str">
        <f t="shared" si="0"/>
        <v/>
      </c>
      <c r="H34" s="9" t="str">
        <f t="shared" si="2"/>
        <v/>
      </c>
      <c r="I34" s="80" t="str">
        <f t="shared" si="1"/>
        <v/>
      </c>
      <c r="J34" s="9" t="str">
        <f t="shared" si="3"/>
        <v/>
      </c>
      <c r="K34" s="102" t="e">
        <f>VLOOKUP(E34,Parameter!$C$4:$F$21,4,FALSE)</f>
        <v>#N/A</v>
      </c>
    </row>
    <row r="35" spans="1:11">
      <c r="A35" s="14"/>
      <c r="B35" s="14"/>
      <c r="C35" s="14"/>
      <c r="D35" s="14"/>
      <c r="E35" s="23"/>
      <c r="F35" s="81"/>
      <c r="G35" s="22" t="str">
        <f t="shared" si="0"/>
        <v/>
      </c>
      <c r="H35" s="9" t="str">
        <f t="shared" si="2"/>
        <v/>
      </c>
      <c r="I35" s="80" t="str">
        <f t="shared" si="1"/>
        <v/>
      </c>
      <c r="J35" s="9" t="str">
        <f t="shared" si="3"/>
        <v/>
      </c>
      <c r="K35" s="102" t="e">
        <f>VLOOKUP(E35,Parameter!$C$4:$F$21,4,FALSE)</f>
        <v>#N/A</v>
      </c>
    </row>
  </sheetData>
  <sheetProtection algorithmName="SHA-512" hashValue="Lai71Dkb6JnwP8KyW6HZ3vna5VHU+CH9M+PQyYnaOMZqMPc8r2KelOS/ig5uepKWiEPIXrRXBkFlAekfkch/bg==" saltValue="evvD0ZoM/jhkpvQfrOOAZQ==" spinCount="100000" sheet="1" selectLockedCells="1"/>
  <dataValidations count="4">
    <dataValidation type="list" allowBlank="1" showInputMessage="1" showErrorMessage="1" sqref="E6:E35" xr:uid="{7C2F6286-FDD4-4873-A70F-D606B295C32C}">
      <formula1>$M$5:$M$12</formula1>
    </dataValidation>
    <dataValidation type="whole" operator="greaterThan" allowBlank="1" showInputMessage="1" showErrorMessage="1" sqref="F5:F35" xr:uid="{144F8B97-B3AB-442E-A696-BCF68C0E2AFC}">
      <formula1>0</formula1>
    </dataValidation>
    <dataValidation type="list" allowBlank="1" showInputMessage="1" showErrorMessage="1" sqref="E5" xr:uid="{CCA5DD7D-6020-4E06-91EF-1D0BF6FE7E74}">
      <formula1>$M$5:$M$11</formula1>
    </dataValidation>
    <dataValidation type="decimal" operator="greaterThan" allowBlank="1" showInputMessage="1" showErrorMessage="1" sqref="D5:D35" xr:uid="{16BCFA6F-238F-49CD-943F-204B1F84B3A9}">
      <formula1>0</formula1>
    </dataValidation>
  </dataValidation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84CEE-B814-4404-8D56-D3FF6C3A6143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defaultColWidth="8.81640625" defaultRowHeight="14.5"/>
  <cols>
    <col min="1" max="1" width="5.36328125" customWidth="1"/>
    <col min="2" max="2" width="14.453125" customWidth="1"/>
    <col min="3" max="3" width="26.1796875" customWidth="1"/>
    <col min="4" max="4" width="12.453125" bestFit="1" customWidth="1"/>
    <col min="5" max="5" width="18.1796875" customWidth="1"/>
    <col min="6" max="6" width="12.453125" bestFit="1" customWidth="1"/>
    <col min="7" max="7" width="4.6328125" hidden="1" customWidth="1"/>
    <col min="8" max="8" width="28" customWidth="1"/>
    <col min="9" max="9" width="24.453125" customWidth="1"/>
    <col min="10" max="10" width="14.6328125" customWidth="1"/>
    <col min="11" max="11" width="5.1796875" hidden="1" customWidth="1"/>
    <col min="13" max="13" width="23.36328125" hidden="1" customWidth="1"/>
    <col min="14" max="14" width="27.1796875" hidden="1" customWidth="1"/>
    <col min="15" max="15" width="29.6328125" hidden="1" customWidth="1"/>
    <col min="16" max="16" width="12.1796875" bestFit="1" customWidth="1"/>
    <col min="17" max="17" width="5.453125" customWidth="1"/>
    <col min="18" max="18" width="6.1796875" customWidth="1"/>
    <col min="19" max="19" width="6.453125" customWidth="1"/>
    <col min="20" max="21" width="6.1796875" customWidth="1"/>
    <col min="22" max="22" width="10.453125" customWidth="1"/>
  </cols>
  <sheetData>
    <row r="1" spans="1:16" s="11" customFormat="1" ht="21">
      <c r="A1" s="12" t="s">
        <v>74</v>
      </c>
      <c r="B1" s="13"/>
      <c r="C1" s="13"/>
      <c r="D1" s="13"/>
      <c r="E1" s="13"/>
      <c r="F1" s="13"/>
      <c r="G1" s="13"/>
      <c r="H1" s="13"/>
      <c r="I1" s="13"/>
      <c r="J1" s="13"/>
    </row>
    <row r="2" spans="1:16" s="11" customFormat="1" ht="24">
      <c r="A2" s="12" t="s">
        <v>40</v>
      </c>
      <c r="B2" s="13"/>
      <c r="C2" s="21">
        <f>SUM(J:J)</f>
        <v>0</v>
      </c>
      <c r="D2" s="12" t="s">
        <v>55</v>
      </c>
      <c r="E2" s="13"/>
      <c r="F2" s="12" t="s">
        <v>42</v>
      </c>
      <c r="G2" s="13"/>
      <c r="H2" s="13"/>
      <c r="I2" s="21">
        <f>SUM(H5:H35)</f>
        <v>0</v>
      </c>
      <c r="J2" s="12" t="s">
        <v>43</v>
      </c>
    </row>
    <row r="3" spans="1:16" ht="15" thickBot="1"/>
    <row r="4" spans="1:16" ht="63" customHeight="1" thickBot="1">
      <c r="A4" s="7" t="s">
        <v>44</v>
      </c>
      <c r="B4" s="7" t="s">
        <v>56</v>
      </c>
      <c r="C4" s="7" t="s">
        <v>57</v>
      </c>
      <c r="D4" s="8" t="s">
        <v>69</v>
      </c>
      <c r="E4" s="7" t="s">
        <v>47</v>
      </c>
      <c r="F4" s="8" t="s">
        <v>70</v>
      </c>
      <c r="G4" s="8" t="s">
        <v>71</v>
      </c>
      <c r="H4" s="8" t="s">
        <v>50</v>
      </c>
      <c r="I4" s="8" t="s">
        <v>75</v>
      </c>
      <c r="J4" s="8" t="s">
        <v>52</v>
      </c>
      <c r="M4" s="1" t="s">
        <v>47</v>
      </c>
      <c r="N4" s="1" t="s">
        <v>49</v>
      </c>
      <c r="O4" s="1" t="s">
        <v>60</v>
      </c>
    </row>
    <row r="5" spans="1:16" ht="18" thickBot="1">
      <c r="A5" s="14">
        <v>1</v>
      </c>
      <c r="B5" s="14"/>
      <c r="C5" s="23"/>
      <c r="D5" s="6" t="str">
        <f>IF(ISNUMBER(VLOOKUP($C5,Parameter!$C$25:$D$35,2,FALSE)),VLOOKUP($C5,Parameter!$C$25:$D$35,2,FALSE),"")</f>
        <v/>
      </c>
      <c r="E5" s="23"/>
      <c r="F5" s="81"/>
      <c r="G5" s="22" t="str">
        <f t="shared" ref="G5:G35" si="0">IF(ISNUMBER(VLOOKUP($E5,$M$4:$O$12,3,FALSE)),VLOOKUP($E5,$M$4:$O$12,3,FALSE),"")</f>
        <v/>
      </c>
      <c r="H5" s="9" t="str">
        <f t="shared" ref="H5:H35" si="1">IF(ISNUMBER(J5),J5/K5,"")</f>
        <v/>
      </c>
      <c r="I5" s="80" t="str">
        <f t="shared" ref="I5:I35" si="2">IF(ISNUMBER(G5/D5),(G5/D5),"")</f>
        <v/>
      </c>
      <c r="J5" s="9" t="str">
        <f>IF(ISNUMBER(F5*I5),F5*I5,"")</f>
        <v/>
      </c>
      <c r="K5" s="102" t="e">
        <f>VLOOKUP(E5,Parameter!$C$4:$F$21,4,FALSE)</f>
        <v>#N/A</v>
      </c>
      <c r="M5" s="4" t="s">
        <v>53</v>
      </c>
      <c r="N5" s="2" t="s">
        <v>61</v>
      </c>
      <c r="O5" s="2">
        <v>2.673</v>
      </c>
      <c r="P5" s="103"/>
    </row>
    <row r="6" spans="1:16" ht="18" thickBot="1">
      <c r="A6" s="14">
        <v>2</v>
      </c>
      <c r="B6" s="14"/>
      <c r="C6" s="23"/>
      <c r="D6" s="6" t="str">
        <f>IF(ISNUMBER(VLOOKUP($C6,Parameter!$C$25:$D$35,2,FALSE)),VLOOKUP($C6,Parameter!$C$25:$D$35,2,FALSE),"")</f>
        <v/>
      </c>
      <c r="E6" s="23"/>
      <c r="F6" s="81"/>
      <c r="G6" s="22" t="str">
        <f t="shared" si="0"/>
        <v/>
      </c>
      <c r="H6" s="9" t="str">
        <f t="shared" si="1"/>
        <v/>
      </c>
      <c r="I6" s="80" t="str">
        <f t="shared" si="2"/>
        <v/>
      </c>
      <c r="J6" s="9" t="str">
        <f t="shared" ref="J6:J35" si="3">IF(ISNUMBER(F6*I6),F6*I6,"")</f>
        <v/>
      </c>
      <c r="K6" s="102" t="e">
        <f>VLOOKUP(E6,Parameter!$C$4:$F$21,4,FALSE)</f>
        <v>#N/A</v>
      </c>
      <c r="M6" s="5" t="s">
        <v>63</v>
      </c>
      <c r="N6" s="3" t="s">
        <v>61</v>
      </c>
      <c r="O6" s="3">
        <v>2.65</v>
      </c>
    </row>
    <row r="7" spans="1:16" ht="18" thickBot="1">
      <c r="A7" s="14">
        <v>3</v>
      </c>
      <c r="B7" s="14"/>
      <c r="C7" s="23"/>
      <c r="D7" s="6" t="str">
        <f>IF(ISNUMBER(VLOOKUP($C7,Parameter!$C$25:$D$35,2,FALSE)),VLOOKUP($C7,Parameter!$C$25:$D$35,2,FALSE),"")</f>
        <v/>
      </c>
      <c r="E7" s="23"/>
      <c r="F7" s="81"/>
      <c r="G7" s="22" t="str">
        <f t="shared" si="0"/>
        <v/>
      </c>
      <c r="H7" s="9" t="str">
        <f t="shared" si="1"/>
        <v/>
      </c>
      <c r="I7" s="80" t="str">
        <f t="shared" si="2"/>
        <v/>
      </c>
      <c r="J7" s="9" t="str">
        <f t="shared" si="3"/>
        <v/>
      </c>
      <c r="K7" s="102" t="e">
        <f>VLOOKUP(E7,Parameter!$C$4:$F$21,4,FALSE)</f>
        <v>#N/A</v>
      </c>
      <c r="M7" s="4" t="s">
        <v>64</v>
      </c>
      <c r="N7" s="2" t="s">
        <v>61</v>
      </c>
      <c r="O7" s="2">
        <v>2.6259999999999999</v>
      </c>
    </row>
    <row r="8" spans="1:16" ht="18" thickBot="1">
      <c r="A8" s="14"/>
      <c r="B8" s="14"/>
      <c r="C8" s="23"/>
      <c r="D8" s="6" t="str">
        <f>IF(ISNUMBER(VLOOKUP($C8,Parameter!$C$25:$D$35,2,FALSE)),VLOOKUP($C8,Parameter!$C$25:$D$35,2,FALSE),"")</f>
        <v/>
      </c>
      <c r="E8" s="23"/>
      <c r="F8" s="81"/>
      <c r="G8" s="22" t="str">
        <f t="shared" si="0"/>
        <v/>
      </c>
      <c r="H8" s="9" t="str">
        <f t="shared" si="1"/>
        <v/>
      </c>
      <c r="I8" s="80" t="str">
        <f t="shared" si="2"/>
        <v/>
      </c>
      <c r="J8" s="9" t="str">
        <f t="shared" si="3"/>
        <v/>
      </c>
      <c r="K8" s="102" t="e">
        <f>VLOOKUP(E8,Parameter!$C$4:$F$21,4,FALSE)</f>
        <v>#N/A</v>
      </c>
      <c r="M8" s="5" t="s">
        <v>65</v>
      </c>
      <c r="N8" s="3" t="s">
        <v>61</v>
      </c>
      <c r="O8" s="3">
        <v>2.31</v>
      </c>
    </row>
    <row r="9" spans="1:16" ht="18" thickBot="1">
      <c r="A9" s="14"/>
      <c r="B9" s="14"/>
      <c r="C9" s="23"/>
      <c r="D9" s="6" t="str">
        <f>IF(ISNUMBER(VLOOKUP($C9,Parameter!$C$25:$D$35,2,FALSE)),VLOOKUP($C9,Parameter!$C$25:$D$35,2,FALSE),"")</f>
        <v/>
      </c>
      <c r="E9" s="23"/>
      <c r="F9" s="81"/>
      <c r="G9" s="22" t="str">
        <f t="shared" si="0"/>
        <v/>
      </c>
      <c r="H9" s="9" t="str">
        <f t="shared" si="1"/>
        <v/>
      </c>
      <c r="I9" s="80" t="str">
        <f t="shared" si="2"/>
        <v/>
      </c>
      <c r="J9" s="9" t="str">
        <f t="shared" si="3"/>
        <v/>
      </c>
      <c r="K9" s="102" t="e">
        <f>VLOOKUP(E9,Parameter!$C$4:$F$21,4,FALSE)</f>
        <v>#N/A</v>
      </c>
      <c r="M9" s="4" t="s">
        <v>62</v>
      </c>
      <c r="N9" s="2" t="s">
        <v>61</v>
      </c>
      <c r="O9" s="2">
        <v>2.3050000000000002</v>
      </c>
    </row>
    <row r="10" spans="1:16" ht="18" thickBot="1">
      <c r="A10" s="14"/>
      <c r="B10" s="14"/>
      <c r="C10" s="23"/>
      <c r="D10" s="6" t="str">
        <f>IF(ISNUMBER(VLOOKUP($C10,Parameter!$C$25:$D$35,2,FALSE)),VLOOKUP($C10,Parameter!$C$25:$D$35,2,FALSE),"")</f>
        <v/>
      </c>
      <c r="E10" s="23"/>
      <c r="F10" s="81"/>
      <c r="G10" s="22" t="str">
        <f t="shared" si="0"/>
        <v/>
      </c>
      <c r="H10" s="9" t="str">
        <f t="shared" si="1"/>
        <v/>
      </c>
      <c r="I10" s="80" t="str">
        <f t="shared" si="2"/>
        <v/>
      </c>
      <c r="J10" s="9" t="str">
        <f t="shared" si="3"/>
        <v/>
      </c>
      <c r="K10" s="102" t="e">
        <f>VLOOKUP(E10,Parameter!$C$4:$F$21,4,FALSE)</f>
        <v>#N/A</v>
      </c>
      <c r="M10" s="5" t="s">
        <v>66</v>
      </c>
      <c r="N10" s="3" t="s">
        <v>61</v>
      </c>
      <c r="O10" s="3">
        <v>2.3090000000000002</v>
      </c>
    </row>
    <row r="11" spans="1:16" ht="18" thickBot="1">
      <c r="A11" s="14"/>
      <c r="B11" s="14"/>
      <c r="C11" s="23"/>
      <c r="D11" s="6" t="str">
        <f>IF(ISNUMBER(VLOOKUP($C11,Parameter!$C$25:$D$35,2,FALSE)),VLOOKUP($C11,Parameter!$C$25:$D$35,2,FALSE),"")</f>
        <v/>
      </c>
      <c r="E11" s="23"/>
      <c r="F11" s="81"/>
      <c r="G11" s="22" t="str">
        <f t="shared" si="0"/>
        <v/>
      </c>
      <c r="H11" s="9" t="str">
        <f t="shared" si="1"/>
        <v/>
      </c>
      <c r="I11" s="80" t="str">
        <f t="shared" si="2"/>
        <v/>
      </c>
      <c r="J11" s="9" t="str">
        <f t="shared" si="3"/>
        <v/>
      </c>
      <c r="K11" s="102" t="e">
        <f>VLOOKUP(E11,Parameter!$C$4:$F$21,4,FALSE)</f>
        <v>#N/A</v>
      </c>
      <c r="M11" s="4" t="s">
        <v>67</v>
      </c>
      <c r="N11" s="2" t="s">
        <v>61</v>
      </c>
      <c r="O11" s="2">
        <v>2.3149999999999999</v>
      </c>
    </row>
    <row r="12" spans="1:16" ht="18" thickBot="1">
      <c r="A12" s="14"/>
      <c r="B12" s="14"/>
      <c r="C12" s="23"/>
      <c r="D12" s="6" t="str">
        <f>IF(ISNUMBER(VLOOKUP($C12,Parameter!$C$25:$D$35,2,FALSE)),VLOOKUP($C12,Parameter!$C$25:$D$35,2,FALSE),"")</f>
        <v/>
      </c>
      <c r="E12" s="23"/>
      <c r="F12" s="81"/>
      <c r="G12" s="22" t="str">
        <f t="shared" si="0"/>
        <v/>
      </c>
      <c r="H12" s="9" t="str">
        <f t="shared" si="1"/>
        <v/>
      </c>
      <c r="I12" s="80" t="str">
        <f t="shared" si="2"/>
        <v/>
      </c>
      <c r="J12" s="9" t="str">
        <f t="shared" si="3"/>
        <v/>
      </c>
      <c r="K12" s="102" t="e">
        <f>VLOOKUP(E12,Parameter!$C$4:$F$21,4,FALSE)</f>
        <v>#N/A</v>
      </c>
      <c r="M12" s="5"/>
      <c r="N12" s="3"/>
      <c r="O12" s="3"/>
    </row>
    <row r="13" spans="1:16">
      <c r="A13" s="14"/>
      <c r="B13" s="14"/>
      <c r="C13" s="23"/>
      <c r="D13" s="6" t="str">
        <f>IF(ISNUMBER(VLOOKUP($C13,Parameter!$C$25:$D$35,2,FALSE)),VLOOKUP($C13,Parameter!$C$25:$D$35,2,FALSE),"")</f>
        <v/>
      </c>
      <c r="E13" s="23"/>
      <c r="F13" s="81"/>
      <c r="G13" s="22" t="str">
        <f t="shared" si="0"/>
        <v/>
      </c>
      <c r="H13" s="9" t="str">
        <f t="shared" si="1"/>
        <v/>
      </c>
      <c r="I13" s="80" t="str">
        <f t="shared" si="2"/>
        <v/>
      </c>
      <c r="J13" s="9" t="str">
        <f t="shared" si="3"/>
        <v/>
      </c>
      <c r="K13" s="102" t="e">
        <f>VLOOKUP(E13,Parameter!$C$4:$F$21,4,FALSE)</f>
        <v>#N/A</v>
      </c>
    </row>
    <row r="14" spans="1:16">
      <c r="A14" s="14"/>
      <c r="B14" s="14"/>
      <c r="C14" s="23"/>
      <c r="D14" s="6" t="str">
        <f>IF(ISNUMBER(VLOOKUP($C14,Parameter!$C$25:$D$35,2,FALSE)),VLOOKUP($C14,Parameter!$C$25:$D$35,2,FALSE),"")</f>
        <v/>
      </c>
      <c r="E14" s="23"/>
      <c r="F14" s="81"/>
      <c r="G14" s="22" t="str">
        <f t="shared" si="0"/>
        <v/>
      </c>
      <c r="H14" s="9" t="str">
        <f t="shared" si="1"/>
        <v/>
      </c>
      <c r="I14" s="80" t="str">
        <f t="shared" si="2"/>
        <v/>
      </c>
      <c r="J14" s="9" t="str">
        <f t="shared" si="3"/>
        <v/>
      </c>
      <c r="K14" s="102" t="e">
        <f>VLOOKUP(E14,Parameter!$C$4:$F$21,4,FALSE)</f>
        <v>#N/A</v>
      </c>
    </row>
    <row r="15" spans="1:16" ht="17" customHeight="1">
      <c r="A15" s="14"/>
      <c r="B15" s="14"/>
      <c r="C15" s="23"/>
      <c r="D15" s="6" t="str">
        <f>IF(ISNUMBER(VLOOKUP($C15,Parameter!$C$25:$D$35,2,FALSE)),VLOOKUP($C15,Parameter!$C$25:$D$35,2,FALSE),"")</f>
        <v/>
      </c>
      <c r="E15" s="23"/>
      <c r="F15" s="81"/>
      <c r="G15" s="22" t="str">
        <f t="shared" si="0"/>
        <v/>
      </c>
      <c r="H15" s="9" t="str">
        <f t="shared" si="1"/>
        <v/>
      </c>
      <c r="I15" s="80" t="str">
        <f t="shared" si="2"/>
        <v/>
      </c>
      <c r="J15" s="9" t="str">
        <f t="shared" si="3"/>
        <v/>
      </c>
      <c r="K15" s="102" t="e">
        <f>VLOOKUP(E15,Parameter!$C$4:$F$21,4,FALSE)</f>
        <v>#N/A</v>
      </c>
    </row>
    <row r="16" spans="1:16">
      <c r="A16" s="14"/>
      <c r="B16" s="14"/>
      <c r="C16" s="23"/>
      <c r="D16" s="6" t="str">
        <f>IF(ISNUMBER(VLOOKUP($C16,Parameter!$C$25:$D$35,2,FALSE)),VLOOKUP($C16,Parameter!$C$25:$D$35,2,FALSE),"")</f>
        <v/>
      </c>
      <c r="E16" s="23"/>
      <c r="F16" s="81"/>
      <c r="G16" s="22" t="str">
        <f t="shared" si="0"/>
        <v/>
      </c>
      <c r="H16" s="9" t="str">
        <f t="shared" si="1"/>
        <v/>
      </c>
      <c r="I16" s="80" t="str">
        <f t="shared" si="2"/>
        <v/>
      </c>
      <c r="J16" s="9" t="str">
        <f t="shared" si="3"/>
        <v/>
      </c>
      <c r="K16" s="102" t="e">
        <f>VLOOKUP(E16,Parameter!$C$4:$F$21,4,FALSE)</f>
        <v>#N/A</v>
      </c>
    </row>
    <row r="17" spans="1:11">
      <c r="A17" s="14"/>
      <c r="B17" s="14"/>
      <c r="C17" s="23"/>
      <c r="D17" s="6" t="str">
        <f>IF(ISNUMBER(VLOOKUP($C17,Parameter!$C$25:$D$35,2,FALSE)),VLOOKUP($C17,Parameter!$C$25:$D$35,2,FALSE),"")</f>
        <v/>
      </c>
      <c r="E17" s="23"/>
      <c r="F17" s="81"/>
      <c r="G17" s="22" t="str">
        <f t="shared" si="0"/>
        <v/>
      </c>
      <c r="H17" s="9" t="str">
        <f t="shared" si="1"/>
        <v/>
      </c>
      <c r="I17" s="80" t="str">
        <f t="shared" si="2"/>
        <v/>
      </c>
      <c r="J17" s="9" t="str">
        <f t="shared" si="3"/>
        <v/>
      </c>
      <c r="K17" s="102" t="e">
        <f>VLOOKUP(E17,Parameter!$C$4:$F$21,4,FALSE)</f>
        <v>#N/A</v>
      </c>
    </row>
    <row r="18" spans="1:11">
      <c r="A18" s="14"/>
      <c r="B18" s="14"/>
      <c r="C18" s="23"/>
      <c r="D18" s="6" t="str">
        <f>IF(ISNUMBER(VLOOKUP($C18,Parameter!$C$25:$D$35,2,FALSE)),VLOOKUP($C18,Parameter!$C$25:$D$35,2,FALSE),"")</f>
        <v/>
      </c>
      <c r="E18" s="23"/>
      <c r="F18" s="81"/>
      <c r="G18" s="22" t="str">
        <f t="shared" si="0"/>
        <v/>
      </c>
      <c r="H18" s="9" t="str">
        <f t="shared" si="1"/>
        <v/>
      </c>
      <c r="I18" s="80" t="str">
        <f t="shared" si="2"/>
        <v/>
      </c>
      <c r="J18" s="9" t="str">
        <f t="shared" si="3"/>
        <v/>
      </c>
      <c r="K18" s="102" t="e">
        <f>VLOOKUP(E18,Parameter!$C$4:$F$21,4,FALSE)</f>
        <v>#N/A</v>
      </c>
    </row>
    <row r="19" spans="1:11">
      <c r="A19" s="14"/>
      <c r="B19" s="14"/>
      <c r="C19" s="23"/>
      <c r="D19" s="6" t="str">
        <f>IF(ISNUMBER(VLOOKUP($C19,Parameter!$C$25:$D$35,2,FALSE)),VLOOKUP($C19,Parameter!$C$25:$D$35,2,FALSE),"")</f>
        <v/>
      </c>
      <c r="E19" s="23"/>
      <c r="F19" s="81"/>
      <c r="G19" s="22" t="str">
        <f t="shared" si="0"/>
        <v/>
      </c>
      <c r="H19" s="9" t="str">
        <f t="shared" si="1"/>
        <v/>
      </c>
      <c r="I19" s="80" t="str">
        <f t="shared" si="2"/>
        <v/>
      </c>
      <c r="J19" s="9" t="str">
        <f t="shared" si="3"/>
        <v/>
      </c>
      <c r="K19" s="102" t="e">
        <f>VLOOKUP(E19,Parameter!$C$4:$F$21,4,FALSE)</f>
        <v>#N/A</v>
      </c>
    </row>
    <row r="20" spans="1:11">
      <c r="A20" s="14"/>
      <c r="B20" s="14"/>
      <c r="C20" s="23"/>
      <c r="D20" s="6" t="str">
        <f>IF(ISNUMBER(VLOOKUP($C20,Parameter!$C$25:$D$35,2,FALSE)),VLOOKUP($C20,Parameter!$C$25:$D$35,2,FALSE),"")</f>
        <v/>
      </c>
      <c r="E20" s="23"/>
      <c r="F20" s="81"/>
      <c r="G20" s="22" t="str">
        <f t="shared" si="0"/>
        <v/>
      </c>
      <c r="H20" s="9" t="str">
        <f t="shared" si="1"/>
        <v/>
      </c>
      <c r="I20" s="80" t="str">
        <f t="shared" si="2"/>
        <v/>
      </c>
      <c r="J20" s="9" t="str">
        <f t="shared" si="3"/>
        <v/>
      </c>
      <c r="K20" s="102" t="e">
        <f>VLOOKUP(E20,Parameter!$C$4:$F$21,4,FALSE)</f>
        <v>#N/A</v>
      </c>
    </row>
    <row r="21" spans="1:11">
      <c r="A21" s="14"/>
      <c r="B21" s="14"/>
      <c r="C21" s="23"/>
      <c r="D21" s="6" t="str">
        <f>IF(ISNUMBER(VLOOKUP($C21,Parameter!$C$25:$D$35,2,FALSE)),VLOOKUP($C21,Parameter!$C$25:$D$35,2,FALSE),"")</f>
        <v/>
      </c>
      <c r="E21" s="23"/>
      <c r="F21" s="81"/>
      <c r="G21" s="22" t="str">
        <f t="shared" si="0"/>
        <v/>
      </c>
      <c r="H21" s="9" t="str">
        <f t="shared" si="1"/>
        <v/>
      </c>
      <c r="I21" s="80" t="str">
        <f t="shared" si="2"/>
        <v/>
      </c>
      <c r="J21" s="9" t="str">
        <f t="shared" si="3"/>
        <v/>
      </c>
      <c r="K21" s="102" t="e">
        <f>VLOOKUP(E21,Parameter!$C$4:$F$21,4,FALSE)</f>
        <v>#N/A</v>
      </c>
    </row>
    <row r="22" spans="1:11">
      <c r="A22" s="14"/>
      <c r="B22" s="14"/>
      <c r="C22" s="23"/>
      <c r="D22" s="6" t="str">
        <f>IF(ISNUMBER(VLOOKUP($C22,Parameter!$C$25:$D$35,2,FALSE)),VLOOKUP($C22,Parameter!$C$25:$D$35,2,FALSE),"")</f>
        <v/>
      </c>
      <c r="E22" s="23"/>
      <c r="F22" s="81"/>
      <c r="G22" s="22" t="str">
        <f t="shared" si="0"/>
        <v/>
      </c>
      <c r="H22" s="9" t="str">
        <f t="shared" si="1"/>
        <v/>
      </c>
      <c r="I22" s="80" t="str">
        <f t="shared" si="2"/>
        <v/>
      </c>
      <c r="J22" s="9" t="str">
        <f t="shared" si="3"/>
        <v/>
      </c>
      <c r="K22" s="102" t="e">
        <f>VLOOKUP(E22,Parameter!$C$4:$F$21,4,FALSE)</f>
        <v>#N/A</v>
      </c>
    </row>
    <row r="23" spans="1:11">
      <c r="A23" s="14"/>
      <c r="B23" s="14"/>
      <c r="C23" s="23"/>
      <c r="D23" s="6" t="str">
        <f>IF(ISNUMBER(VLOOKUP($C23,Parameter!$C$25:$D$35,2,FALSE)),VLOOKUP($C23,Parameter!$C$25:$D$35,2,FALSE),"")</f>
        <v/>
      </c>
      <c r="E23" s="23"/>
      <c r="F23" s="81"/>
      <c r="G23" s="22" t="str">
        <f t="shared" si="0"/>
        <v/>
      </c>
      <c r="H23" s="9" t="str">
        <f t="shared" si="1"/>
        <v/>
      </c>
      <c r="I23" s="80" t="str">
        <f t="shared" si="2"/>
        <v/>
      </c>
      <c r="J23" s="9" t="str">
        <f t="shared" si="3"/>
        <v/>
      </c>
      <c r="K23" s="102" t="e">
        <f>VLOOKUP(E23,Parameter!$C$4:$F$21,4,FALSE)</f>
        <v>#N/A</v>
      </c>
    </row>
    <row r="24" spans="1:11">
      <c r="A24" s="14"/>
      <c r="B24" s="14"/>
      <c r="C24" s="23"/>
      <c r="D24" s="6" t="str">
        <f>IF(ISNUMBER(VLOOKUP($C24,Parameter!$C$25:$D$35,2,FALSE)),VLOOKUP($C24,Parameter!$C$25:$D$35,2,FALSE),"")</f>
        <v/>
      </c>
      <c r="E24" s="23"/>
      <c r="F24" s="81"/>
      <c r="G24" s="22" t="str">
        <f t="shared" si="0"/>
        <v/>
      </c>
      <c r="H24" s="9" t="str">
        <f t="shared" si="1"/>
        <v/>
      </c>
      <c r="I24" s="80" t="str">
        <f t="shared" si="2"/>
        <v/>
      </c>
      <c r="J24" s="9" t="str">
        <f t="shared" si="3"/>
        <v/>
      </c>
      <c r="K24" s="102" t="e">
        <f>VLOOKUP(E24,Parameter!$C$4:$F$21,4,FALSE)</f>
        <v>#N/A</v>
      </c>
    </row>
    <row r="25" spans="1:11">
      <c r="A25" s="14"/>
      <c r="B25" s="14"/>
      <c r="C25" s="23"/>
      <c r="D25" s="6" t="str">
        <f>IF(ISNUMBER(VLOOKUP($C25,Parameter!$C$25:$D$35,2,FALSE)),VLOOKUP($C25,Parameter!$C$25:$D$35,2,FALSE),"")</f>
        <v/>
      </c>
      <c r="E25" s="23"/>
      <c r="F25" s="81"/>
      <c r="G25" s="22" t="str">
        <f t="shared" si="0"/>
        <v/>
      </c>
      <c r="H25" s="9" t="str">
        <f t="shared" si="1"/>
        <v/>
      </c>
      <c r="I25" s="80" t="str">
        <f t="shared" si="2"/>
        <v/>
      </c>
      <c r="J25" s="9" t="str">
        <f t="shared" si="3"/>
        <v/>
      </c>
      <c r="K25" s="102" t="e">
        <f>VLOOKUP(E25,Parameter!$C$4:$F$21,4,FALSE)</f>
        <v>#N/A</v>
      </c>
    </row>
    <row r="26" spans="1:11">
      <c r="A26" s="14"/>
      <c r="B26" s="14"/>
      <c r="C26" s="23"/>
      <c r="D26" s="6" t="str">
        <f>IF(ISNUMBER(VLOOKUP($C26,Parameter!$C$25:$D$35,2,FALSE)),VLOOKUP($C26,Parameter!$C$25:$D$35,2,FALSE),"")</f>
        <v/>
      </c>
      <c r="E26" s="23"/>
      <c r="F26" s="81"/>
      <c r="G26" s="22" t="str">
        <f t="shared" si="0"/>
        <v/>
      </c>
      <c r="H26" s="9" t="str">
        <f t="shared" si="1"/>
        <v/>
      </c>
      <c r="I26" s="80" t="str">
        <f t="shared" si="2"/>
        <v/>
      </c>
      <c r="J26" s="9" t="str">
        <f t="shared" si="3"/>
        <v/>
      </c>
      <c r="K26" s="102" t="e">
        <f>VLOOKUP(E26,Parameter!$C$4:$F$21,4,FALSE)</f>
        <v>#N/A</v>
      </c>
    </row>
    <row r="27" spans="1:11">
      <c r="A27" s="14"/>
      <c r="B27" s="14"/>
      <c r="C27" s="23"/>
      <c r="D27" s="6" t="str">
        <f>IF(ISNUMBER(VLOOKUP($C27,Parameter!$C$25:$D$35,2,FALSE)),VLOOKUP($C27,Parameter!$C$25:$D$35,2,FALSE),"")</f>
        <v/>
      </c>
      <c r="E27" s="23"/>
      <c r="F27" s="81"/>
      <c r="G27" s="22" t="str">
        <f t="shared" si="0"/>
        <v/>
      </c>
      <c r="H27" s="9" t="str">
        <f t="shared" si="1"/>
        <v/>
      </c>
      <c r="I27" s="80" t="str">
        <f t="shared" si="2"/>
        <v/>
      </c>
      <c r="J27" s="9" t="str">
        <f t="shared" si="3"/>
        <v/>
      </c>
      <c r="K27" s="102" t="e">
        <f>VLOOKUP(E27,Parameter!$C$4:$F$21,4,FALSE)</f>
        <v>#N/A</v>
      </c>
    </row>
    <row r="28" spans="1:11">
      <c r="A28" s="14"/>
      <c r="B28" s="14"/>
      <c r="C28" s="23"/>
      <c r="D28" s="6" t="str">
        <f>IF(ISNUMBER(VLOOKUP($C28,Parameter!$C$25:$D$35,2,FALSE)),VLOOKUP($C28,Parameter!$C$25:$D$35,2,FALSE),"")</f>
        <v/>
      </c>
      <c r="E28" s="23"/>
      <c r="F28" s="81"/>
      <c r="G28" s="22" t="str">
        <f t="shared" si="0"/>
        <v/>
      </c>
      <c r="H28" s="9" t="str">
        <f t="shared" si="1"/>
        <v/>
      </c>
      <c r="I28" s="80" t="str">
        <f t="shared" si="2"/>
        <v/>
      </c>
      <c r="J28" s="9" t="str">
        <f t="shared" si="3"/>
        <v/>
      </c>
      <c r="K28" s="102" t="e">
        <f>VLOOKUP(E28,Parameter!$C$4:$F$21,4,FALSE)</f>
        <v>#N/A</v>
      </c>
    </row>
    <row r="29" spans="1:11">
      <c r="A29" s="14"/>
      <c r="B29" s="14"/>
      <c r="C29" s="23"/>
      <c r="D29" s="6" t="str">
        <f>IF(ISNUMBER(VLOOKUP($C29,Parameter!$C$25:$D$35,2,FALSE)),VLOOKUP($C29,Parameter!$C$25:$D$35,2,FALSE),"")</f>
        <v/>
      </c>
      <c r="E29" s="23"/>
      <c r="F29" s="81"/>
      <c r="G29" s="22" t="str">
        <f t="shared" si="0"/>
        <v/>
      </c>
      <c r="H29" s="9" t="str">
        <f t="shared" si="1"/>
        <v/>
      </c>
      <c r="I29" s="80" t="str">
        <f t="shared" si="2"/>
        <v/>
      </c>
      <c r="J29" s="9" t="str">
        <f t="shared" si="3"/>
        <v/>
      </c>
      <c r="K29" s="102" t="e">
        <f>VLOOKUP(E29,Parameter!$C$4:$F$21,4,FALSE)</f>
        <v>#N/A</v>
      </c>
    </row>
    <row r="30" spans="1:11">
      <c r="A30" s="14"/>
      <c r="B30" s="14"/>
      <c r="C30" s="23"/>
      <c r="D30" s="6" t="str">
        <f>IF(ISNUMBER(VLOOKUP($C30,Parameter!$C$25:$D$35,2,FALSE)),VLOOKUP($C30,Parameter!$C$25:$D$35,2,FALSE),"")</f>
        <v/>
      </c>
      <c r="E30" s="23"/>
      <c r="F30" s="81"/>
      <c r="G30" s="22" t="str">
        <f t="shared" si="0"/>
        <v/>
      </c>
      <c r="H30" s="9" t="str">
        <f t="shared" si="1"/>
        <v/>
      </c>
      <c r="I30" s="80" t="str">
        <f t="shared" si="2"/>
        <v/>
      </c>
      <c r="J30" s="9" t="str">
        <f t="shared" si="3"/>
        <v/>
      </c>
      <c r="K30" s="102" t="e">
        <f>VLOOKUP(E30,Parameter!$C$4:$F$21,4,FALSE)</f>
        <v>#N/A</v>
      </c>
    </row>
    <row r="31" spans="1:11">
      <c r="A31" s="14"/>
      <c r="B31" s="14"/>
      <c r="C31" s="23"/>
      <c r="D31" s="6" t="str">
        <f>IF(ISNUMBER(VLOOKUP($C31,Parameter!$C$25:$D$35,2,FALSE)),VLOOKUP($C31,Parameter!$C$25:$D$35,2,FALSE),"")</f>
        <v/>
      </c>
      <c r="E31" s="23"/>
      <c r="F31" s="81"/>
      <c r="G31" s="22" t="str">
        <f t="shared" si="0"/>
        <v/>
      </c>
      <c r="H31" s="9" t="str">
        <f t="shared" si="1"/>
        <v/>
      </c>
      <c r="I31" s="80" t="str">
        <f t="shared" si="2"/>
        <v/>
      </c>
      <c r="J31" s="9" t="str">
        <f t="shared" si="3"/>
        <v/>
      </c>
      <c r="K31" s="102" t="e">
        <f>VLOOKUP(E31,Parameter!$C$4:$F$21,4,FALSE)</f>
        <v>#N/A</v>
      </c>
    </row>
    <row r="32" spans="1:11">
      <c r="A32" s="14"/>
      <c r="B32" s="14"/>
      <c r="C32" s="23"/>
      <c r="D32" s="6" t="str">
        <f>IF(ISNUMBER(VLOOKUP($C32,Parameter!$C$25:$D$35,2,FALSE)),VLOOKUP($C32,Parameter!$C$25:$D$35,2,FALSE),"")</f>
        <v/>
      </c>
      <c r="E32" s="23"/>
      <c r="F32" s="81"/>
      <c r="G32" s="22" t="str">
        <f t="shared" si="0"/>
        <v/>
      </c>
      <c r="H32" s="9" t="str">
        <f t="shared" si="1"/>
        <v/>
      </c>
      <c r="I32" s="80" t="str">
        <f t="shared" si="2"/>
        <v/>
      </c>
      <c r="J32" s="9" t="str">
        <f t="shared" si="3"/>
        <v/>
      </c>
      <c r="K32" s="102" t="e">
        <f>VLOOKUP(E32,Parameter!$C$4:$F$21,4,FALSE)</f>
        <v>#N/A</v>
      </c>
    </row>
    <row r="33" spans="1:11">
      <c r="A33" s="14"/>
      <c r="B33" s="14"/>
      <c r="C33" s="23"/>
      <c r="D33" s="6" t="str">
        <f>IF(ISNUMBER(VLOOKUP($C33,Parameter!$C$25:$D$35,2,FALSE)),VLOOKUP($C33,Parameter!$C$25:$D$35,2,FALSE),"")</f>
        <v/>
      </c>
      <c r="E33" s="23"/>
      <c r="F33" s="81"/>
      <c r="G33" s="22" t="str">
        <f t="shared" si="0"/>
        <v/>
      </c>
      <c r="H33" s="9" t="str">
        <f t="shared" si="1"/>
        <v/>
      </c>
      <c r="I33" s="80" t="str">
        <f t="shared" si="2"/>
        <v/>
      </c>
      <c r="J33" s="9" t="str">
        <f t="shared" si="3"/>
        <v/>
      </c>
      <c r="K33" s="102" t="e">
        <f>VLOOKUP(E33,Parameter!$C$4:$F$21,4,FALSE)</f>
        <v>#N/A</v>
      </c>
    </row>
    <row r="34" spans="1:11">
      <c r="A34" s="14"/>
      <c r="B34" s="14"/>
      <c r="C34" s="23"/>
      <c r="D34" s="6" t="str">
        <f>IF(ISNUMBER(VLOOKUP($C34,Parameter!$C$25:$D$35,2,FALSE)),VLOOKUP($C34,Parameter!$C$25:$D$35,2,FALSE),"")</f>
        <v/>
      </c>
      <c r="E34" s="23"/>
      <c r="F34" s="81"/>
      <c r="G34" s="22" t="str">
        <f t="shared" si="0"/>
        <v/>
      </c>
      <c r="H34" s="9" t="str">
        <f t="shared" si="1"/>
        <v/>
      </c>
      <c r="I34" s="80" t="str">
        <f t="shared" si="2"/>
        <v/>
      </c>
      <c r="J34" s="9" t="str">
        <f t="shared" si="3"/>
        <v/>
      </c>
      <c r="K34" s="102" t="e">
        <f>VLOOKUP(E34,Parameter!$C$4:$F$21,4,FALSE)</f>
        <v>#N/A</v>
      </c>
    </row>
    <row r="35" spans="1:11">
      <c r="A35" s="14"/>
      <c r="B35" s="14"/>
      <c r="C35" s="23"/>
      <c r="D35" s="6" t="str">
        <f>IF(ISNUMBER(VLOOKUP($C35,Parameter!$C$25:$D$35,2,FALSE)),VLOOKUP($C35,Parameter!$C$25:$D$35,2,FALSE),"")</f>
        <v/>
      </c>
      <c r="E35" s="23"/>
      <c r="F35" s="81"/>
      <c r="G35" s="22" t="str">
        <f t="shared" si="0"/>
        <v/>
      </c>
      <c r="H35" s="9" t="str">
        <f t="shared" si="1"/>
        <v/>
      </c>
      <c r="I35" s="80" t="str">
        <f t="shared" si="2"/>
        <v/>
      </c>
      <c r="J35" s="9" t="str">
        <f t="shared" si="3"/>
        <v/>
      </c>
      <c r="K35" s="102" t="e">
        <f>VLOOKUP(E35,Parameter!$C$4:$F$21,4,FALSE)</f>
        <v>#N/A</v>
      </c>
    </row>
  </sheetData>
  <sheetProtection algorithmName="SHA-512" hashValue="JgAowjoeqdCzlVjOyIXvHDkf6mHc3WxP4Wt+OW36WbEGGSeSLPHDYCbph5NO6e0TwzO6yrVhB6YXewYWXBr2VA==" saltValue="CPknCAjPMsbkA0Hw5A5/tA==" spinCount="100000" sheet="1" selectLockedCells="1"/>
  <phoneticPr fontId="6" type="noConversion"/>
  <dataValidations count="4">
    <dataValidation type="whole" operator="greaterThan" allowBlank="1" showInputMessage="1" showErrorMessage="1" sqref="F5:F35" xr:uid="{711F81FB-C43B-42AB-A9FD-01B5D50540CD}">
      <formula1>0</formula1>
    </dataValidation>
    <dataValidation type="list" allowBlank="1" showInputMessage="1" showErrorMessage="1" sqref="E6:E35" xr:uid="{BCD38754-8805-47FB-908C-0E862B94E3A0}">
      <formula1>$M$5:$M$12</formula1>
    </dataValidation>
    <dataValidation type="decimal" operator="greaterThan" allowBlank="1" showInputMessage="1" showErrorMessage="1" sqref="D5:D35" xr:uid="{C6DDB171-63EF-4957-9E15-1050CF94EE52}">
      <formula1>0</formula1>
    </dataValidation>
    <dataValidation type="list" allowBlank="1" showInputMessage="1" showErrorMessage="1" sqref="E5" xr:uid="{938F31AC-04FB-4B72-BB24-1B9AE66F2259}">
      <formula1>$M$5:$M$11</formula1>
    </dataValidation>
  </dataValidation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FEADC2-D5FA-4C78-980A-46BEE10D27F2}">
          <x14:formula1>
            <xm:f>Parameter!$C$25:$C$35</xm:f>
          </x14:formula1>
          <xm:sqref>C5:C35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628E-5C7A-41DF-900A-648087B59D11}">
  <sheetPr>
    <pageSetUpPr fitToPage="1"/>
  </sheetPr>
  <dimension ref="A1:H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5" sqref="B5:E5"/>
    </sheetView>
  </sheetViews>
  <sheetFormatPr defaultColWidth="8.81640625" defaultRowHeight="14.5"/>
  <cols>
    <col min="1" max="1" width="5.36328125" customWidth="1"/>
    <col min="2" max="2" width="19.1796875" customWidth="1"/>
    <col min="3" max="4" width="28" customWidth="1"/>
    <col min="5" max="5" width="32.36328125" customWidth="1"/>
    <col min="6" max="6" width="22.453125" customWidth="1"/>
    <col min="7" max="7" width="18" customWidth="1"/>
    <col min="8" max="8" width="15.81640625" customWidth="1"/>
    <col min="11" max="11" width="30.81640625" bestFit="1" customWidth="1"/>
    <col min="12" max="12" width="23.453125" bestFit="1" customWidth="1"/>
    <col min="13" max="13" width="26.453125" bestFit="1" customWidth="1"/>
  </cols>
  <sheetData>
    <row r="1" spans="1:8" s="11" customFormat="1" ht="21">
      <c r="A1" s="12" t="s">
        <v>78</v>
      </c>
      <c r="B1" s="13"/>
      <c r="C1" s="13"/>
      <c r="D1" s="13"/>
      <c r="E1" s="13"/>
      <c r="F1" s="13"/>
      <c r="G1" s="13"/>
      <c r="H1" s="13"/>
    </row>
    <row r="2" spans="1:8" s="11" customFormat="1" ht="24">
      <c r="A2" s="12" t="s">
        <v>40</v>
      </c>
      <c r="B2" s="13"/>
      <c r="C2" s="21">
        <f>SUM(H:H)</f>
        <v>0</v>
      </c>
      <c r="D2" s="12" t="s">
        <v>55</v>
      </c>
      <c r="E2" s="106" t="s">
        <v>79</v>
      </c>
      <c r="F2" s="21">
        <f>SUM(F5:F35)</f>
        <v>0</v>
      </c>
      <c r="G2" s="12" t="s">
        <v>43</v>
      </c>
      <c r="H2" s="13"/>
    </row>
    <row r="4" spans="1:8" s="10" customFormat="1" ht="29" customHeight="1">
      <c r="A4" s="7" t="s">
        <v>44</v>
      </c>
      <c r="B4" s="8" t="s">
        <v>80</v>
      </c>
      <c r="C4" s="7" t="s">
        <v>81</v>
      </c>
      <c r="D4" s="7" t="s">
        <v>82</v>
      </c>
      <c r="E4" s="8" t="s">
        <v>83</v>
      </c>
      <c r="F4" s="8" t="s">
        <v>84</v>
      </c>
      <c r="G4" s="8" t="s">
        <v>85</v>
      </c>
      <c r="H4" s="8" t="s">
        <v>52</v>
      </c>
    </row>
    <row r="5" spans="1:8">
      <c r="A5" s="14">
        <v>1</v>
      </c>
      <c r="B5" s="26"/>
      <c r="C5" s="14"/>
      <c r="D5" s="23"/>
      <c r="E5" s="81"/>
      <c r="F5" s="100" t="str">
        <f t="shared" ref="F5:F35" si="0">IF(ISNUMBER(E5),E5*0.0036,"")</f>
        <v/>
      </c>
      <c r="G5" s="80" t="str">
        <f>IF(ISNUMBER(VLOOKUP($D5,Jar.Listrik!$B$4:$C$172,2,FALSE)),VLOOKUP($D5,Jar.Listrik!$B$4:$C$172,2,FALSE),"")</f>
        <v/>
      </c>
      <c r="H5" s="9" t="str">
        <f>IF(ISNUMBER(E5*G5),E5*G5,"")</f>
        <v/>
      </c>
    </row>
    <row r="6" spans="1:8">
      <c r="A6" s="14">
        <v>2</v>
      </c>
      <c r="B6" s="26"/>
      <c r="C6" s="14"/>
      <c r="D6" s="23"/>
      <c r="E6" s="81"/>
      <c r="F6" s="100" t="str">
        <f t="shared" si="0"/>
        <v/>
      </c>
      <c r="G6" s="80" t="str">
        <f>IF(ISNUMBER(VLOOKUP($D6,Jar.Listrik!$B$4:$C$172,2,FALSE)),VLOOKUP($D6,Jar.Listrik!$B$4:$C$172,2,FALSE),"")</f>
        <v/>
      </c>
      <c r="H6" s="9" t="str">
        <f>IF(ISNUMBER(E6*G6),E6*G6,"")</f>
        <v/>
      </c>
    </row>
    <row r="7" spans="1:8">
      <c r="A7" s="14">
        <v>3</v>
      </c>
      <c r="B7" s="26"/>
      <c r="C7" s="14"/>
      <c r="D7" s="23"/>
      <c r="E7" s="81"/>
      <c r="F7" s="100" t="str">
        <f t="shared" si="0"/>
        <v/>
      </c>
      <c r="G7" s="80" t="str">
        <f>IF(ISNUMBER(VLOOKUP($D7,Jar.Listrik!$B$4:$C$172,2,FALSE)),VLOOKUP($D7,Jar.Listrik!$B$4:$C$172,2,FALSE),"")</f>
        <v/>
      </c>
      <c r="H7" s="9" t="str">
        <f t="shared" ref="H7:H35" si="1">IF(ISNUMBER(E7*G7),E7*G7,"")</f>
        <v/>
      </c>
    </row>
    <row r="8" spans="1:8">
      <c r="A8" s="14"/>
      <c r="B8" s="26"/>
      <c r="C8" s="14"/>
      <c r="D8" s="23"/>
      <c r="E8" s="81"/>
      <c r="F8" s="100" t="str">
        <f t="shared" si="0"/>
        <v/>
      </c>
      <c r="G8" s="80" t="str">
        <f>IF(ISNUMBER(VLOOKUP($D8,Jar.Listrik!$B$4:$C$172,2,FALSE)),VLOOKUP($D8,Jar.Listrik!$B$4:$C$172,2,FALSE),"")</f>
        <v/>
      </c>
      <c r="H8" s="9" t="str">
        <f t="shared" si="1"/>
        <v/>
      </c>
    </row>
    <row r="9" spans="1:8">
      <c r="A9" s="14"/>
      <c r="B9" s="26"/>
      <c r="C9" s="14"/>
      <c r="D9" s="23"/>
      <c r="E9" s="81"/>
      <c r="F9" s="100" t="str">
        <f t="shared" si="0"/>
        <v/>
      </c>
      <c r="G9" s="80" t="str">
        <f>IF(ISNUMBER(VLOOKUP($D9,Jar.Listrik!$B$4:$C$172,2,FALSE)),VLOOKUP($D9,Jar.Listrik!$B$4:$C$172,2,FALSE),"")</f>
        <v/>
      </c>
      <c r="H9" s="9" t="str">
        <f t="shared" si="1"/>
        <v/>
      </c>
    </row>
    <row r="10" spans="1:8">
      <c r="A10" s="14"/>
      <c r="B10" s="26"/>
      <c r="C10" s="14"/>
      <c r="D10" s="23"/>
      <c r="E10" s="81"/>
      <c r="F10" s="100" t="str">
        <f t="shared" si="0"/>
        <v/>
      </c>
      <c r="G10" s="80" t="str">
        <f>IF(ISNUMBER(VLOOKUP($D10,Jar.Listrik!$B$4:$C$172,2,FALSE)),VLOOKUP($D10,Jar.Listrik!$B$4:$C$172,2,FALSE),"")</f>
        <v/>
      </c>
      <c r="H10" s="9" t="str">
        <f t="shared" si="1"/>
        <v/>
      </c>
    </row>
    <row r="11" spans="1:8">
      <c r="A11" s="14"/>
      <c r="B11" s="26"/>
      <c r="C11" s="14"/>
      <c r="D11" s="23"/>
      <c r="E11" s="81"/>
      <c r="F11" s="100" t="str">
        <f t="shared" si="0"/>
        <v/>
      </c>
      <c r="G11" s="80" t="str">
        <f>IF(ISNUMBER(VLOOKUP($D11,Jar.Listrik!$B$4:$C$172,2,FALSE)),VLOOKUP($D11,Jar.Listrik!$B$4:$C$172,2,FALSE),"")</f>
        <v/>
      </c>
      <c r="H11" s="9" t="str">
        <f t="shared" si="1"/>
        <v/>
      </c>
    </row>
    <row r="12" spans="1:8">
      <c r="A12" s="14"/>
      <c r="B12" s="26"/>
      <c r="C12" s="14"/>
      <c r="D12" s="23"/>
      <c r="E12" s="81"/>
      <c r="F12" s="100" t="str">
        <f t="shared" si="0"/>
        <v/>
      </c>
      <c r="G12" s="80" t="str">
        <f>IF(ISNUMBER(VLOOKUP($D12,Jar.Listrik!$B$4:$C$172,2,FALSE)),VLOOKUP($D12,Jar.Listrik!$B$4:$C$172,2,FALSE),"")</f>
        <v/>
      </c>
      <c r="H12" s="9" t="str">
        <f t="shared" si="1"/>
        <v/>
      </c>
    </row>
    <row r="13" spans="1:8">
      <c r="A13" s="14"/>
      <c r="B13" s="26"/>
      <c r="C13" s="14"/>
      <c r="D13" s="23"/>
      <c r="E13" s="81"/>
      <c r="F13" s="100" t="str">
        <f t="shared" si="0"/>
        <v/>
      </c>
      <c r="G13" s="80" t="str">
        <f>IF(ISNUMBER(VLOOKUP($D13,Jar.Listrik!$B$4:$C$172,2,FALSE)),VLOOKUP($D13,Jar.Listrik!$B$4:$C$172,2,FALSE),"")</f>
        <v/>
      </c>
      <c r="H13" s="9" t="str">
        <f t="shared" si="1"/>
        <v/>
      </c>
    </row>
    <row r="14" spans="1:8">
      <c r="A14" s="14"/>
      <c r="B14" s="26"/>
      <c r="C14" s="14"/>
      <c r="D14" s="23"/>
      <c r="E14" s="81"/>
      <c r="F14" s="100" t="str">
        <f t="shared" si="0"/>
        <v/>
      </c>
      <c r="G14" s="80" t="str">
        <f>IF(ISNUMBER(VLOOKUP($D14,Jar.Listrik!$B$4:$C$172,2,FALSE)),VLOOKUP($D14,Jar.Listrik!$B$4:$C$172,2,FALSE),"")</f>
        <v/>
      </c>
      <c r="H14" s="9" t="str">
        <f t="shared" si="1"/>
        <v/>
      </c>
    </row>
    <row r="15" spans="1:8">
      <c r="A15" s="14"/>
      <c r="B15" s="26"/>
      <c r="C15" s="14"/>
      <c r="D15" s="23"/>
      <c r="E15" s="81"/>
      <c r="F15" s="100" t="str">
        <f t="shared" si="0"/>
        <v/>
      </c>
      <c r="G15" s="80" t="str">
        <f>IF(ISNUMBER(VLOOKUP($D15,Jar.Listrik!$B$4:$C$172,2,FALSE)),VLOOKUP($D15,Jar.Listrik!$B$4:$C$172,2,FALSE),"")</f>
        <v/>
      </c>
      <c r="H15" s="9" t="str">
        <f t="shared" si="1"/>
        <v/>
      </c>
    </row>
    <row r="16" spans="1:8">
      <c r="A16" s="14"/>
      <c r="B16" s="26"/>
      <c r="C16" s="14"/>
      <c r="D16" s="23"/>
      <c r="E16" s="81"/>
      <c r="F16" s="100" t="str">
        <f t="shared" si="0"/>
        <v/>
      </c>
      <c r="G16" s="80" t="str">
        <f>IF(ISNUMBER(VLOOKUP($D16,Jar.Listrik!$B$4:$C$172,2,FALSE)),VLOOKUP($D16,Jar.Listrik!$B$4:$C$172,2,FALSE),"")</f>
        <v/>
      </c>
      <c r="H16" s="9" t="str">
        <f t="shared" si="1"/>
        <v/>
      </c>
    </row>
    <row r="17" spans="1:8">
      <c r="A17" s="14"/>
      <c r="B17" s="26"/>
      <c r="C17" s="14"/>
      <c r="D17" s="23"/>
      <c r="E17" s="81"/>
      <c r="F17" s="100" t="str">
        <f t="shared" si="0"/>
        <v/>
      </c>
      <c r="G17" s="80" t="str">
        <f>IF(ISNUMBER(VLOOKUP($D17,Jar.Listrik!$B$4:$C$172,2,FALSE)),VLOOKUP($D17,Jar.Listrik!$B$4:$C$172,2,FALSE),"")</f>
        <v/>
      </c>
      <c r="H17" s="9" t="str">
        <f t="shared" si="1"/>
        <v/>
      </c>
    </row>
    <row r="18" spans="1:8">
      <c r="A18" s="14"/>
      <c r="B18" s="26"/>
      <c r="C18" s="14"/>
      <c r="D18" s="23"/>
      <c r="E18" s="81"/>
      <c r="F18" s="100" t="str">
        <f t="shared" si="0"/>
        <v/>
      </c>
      <c r="G18" s="80" t="str">
        <f>IF(ISNUMBER(VLOOKUP($D18,Jar.Listrik!$B$4:$C$172,2,FALSE)),VLOOKUP($D18,Jar.Listrik!$B$4:$C$172,2,FALSE),"")</f>
        <v/>
      </c>
      <c r="H18" s="9" t="str">
        <f t="shared" si="1"/>
        <v/>
      </c>
    </row>
    <row r="19" spans="1:8">
      <c r="A19" s="14"/>
      <c r="B19" s="26"/>
      <c r="C19" s="14"/>
      <c r="D19" s="23"/>
      <c r="E19" s="81"/>
      <c r="F19" s="100" t="str">
        <f t="shared" si="0"/>
        <v/>
      </c>
      <c r="G19" s="80" t="str">
        <f>IF(ISNUMBER(VLOOKUP($D19,Jar.Listrik!$B$4:$C$172,2,FALSE)),VLOOKUP($D19,Jar.Listrik!$B$4:$C$172,2,FALSE),"")</f>
        <v/>
      </c>
      <c r="H19" s="9" t="str">
        <f t="shared" si="1"/>
        <v/>
      </c>
    </row>
    <row r="20" spans="1:8">
      <c r="A20" s="14"/>
      <c r="B20" s="26"/>
      <c r="C20" s="14"/>
      <c r="D20" s="23"/>
      <c r="E20" s="81"/>
      <c r="F20" s="100" t="str">
        <f t="shared" si="0"/>
        <v/>
      </c>
      <c r="G20" s="80" t="str">
        <f>IF(ISNUMBER(VLOOKUP($D20,Jar.Listrik!$B$4:$C$172,2,FALSE)),VLOOKUP($D20,Jar.Listrik!$B$4:$C$172,2,FALSE),"")</f>
        <v/>
      </c>
      <c r="H20" s="9" t="str">
        <f t="shared" si="1"/>
        <v/>
      </c>
    </row>
    <row r="21" spans="1:8">
      <c r="A21" s="14"/>
      <c r="B21" s="26"/>
      <c r="C21" s="14"/>
      <c r="D21" s="23"/>
      <c r="E21" s="81"/>
      <c r="F21" s="100" t="str">
        <f t="shared" si="0"/>
        <v/>
      </c>
      <c r="G21" s="80" t="str">
        <f>IF(ISNUMBER(VLOOKUP($D21,Jar.Listrik!$B$4:$C$172,2,FALSE)),VLOOKUP($D21,Jar.Listrik!$B$4:$C$172,2,FALSE),"")</f>
        <v/>
      </c>
      <c r="H21" s="9" t="str">
        <f t="shared" si="1"/>
        <v/>
      </c>
    </row>
    <row r="22" spans="1:8">
      <c r="A22" s="14"/>
      <c r="B22" s="26"/>
      <c r="C22" s="14"/>
      <c r="D22" s="23"/>
      <c r="E22" s="81"/>
      <c r="F22" s="100" t="str">
        <f t="shared" si="0"/>
        <v/>
      </c>
      <c r="G22" s="80" t="str">
        <f>IF(ISNUMBER(VLOOKUP($D22,Jar.Listrik!$B$4:$C$172,2,FALSE)),VLOOKUP($D22,Jar.Listrik!$B$4:$C$172,2,FALSE),"")</f>
        <v/>
      </c>
      <c r="H22" s="9" t="str">
        <f t="shared" si="1"/>
        <v/>
      </c>
    </row>
    <row r="23" spans="1:8">
      <c r="A23" s="14"/>
      <c r="B23" s="26"/>
      <c r="C23" s="14"/>
      <c r="D23" s="23"/>
      <c r="E23" s="81"/>
      <c r="F23" s="100" t="str">
        <f t="shared" si="0"/>
        <v/>
      </c>
      <c r="G23" s="80" t="str">
        <f>IF(ISNUMBER(VLOOKUP($D23,Jar.Listrik!$B$4:$C$172,2,FALSE)),VLOOKUP($D23,Jar.Listrik!$B$4:$C$172,2,FALSE),"")</f>
        <v/>
      </c>
      <c r="H23" s="9" t="str">
        <f t="shared" si="1"/>
        <v/>
      </c>
    </row>
    <row r="24" spans="1:8">
      <c r="A24" s="14"/>
      <c r="B24" s="26"/>
      <c r="C24" s="14"/>
      <c r="D24" s="23"/>
      <c r="E24" s="81"/>
      <c r="F24" s="100" t="str">
        <f t="shared" si="0"/>
        <v/>
      </c>
      <c r="G24" s="80" t="str">
        <f>IF(ISNUMBER(VLOOKUP($D24,Jar.Listrik!$B$4:$C$172,2,FALSE)),VLOOKUP($D24,Jar.Listrik!$B$4:$C$172,2,FALSE),"")</f>
        <v/>
      </c>
      <c r="H24" s="9" t="str">
        <f t="shared" si="1"/>
        <v/>
      </c>
    </row>
    <row r="25" spans="1:8">
      <c r="A25" s="14"/>
      <c r="B25" s="26"/>
      <c r="C25" s="14"/>
      <c r="D25" s="23"/>
      <c r="E25" s="81"/>
      <c r="F25" s="100" t="str">
        <f t="shared" si="0"/>
        <v/>
      </c>
      <c r="G25" s="80" t="str">
        <f>IF(ISNUMBER(VLOOKUP($D25,Jar.Listrik!$B$4:$C$172,2,FALSE)),VLOOKUP($D25,Jar.Listrik!$B$4:$C$172,2,FALSE),"")</f>
        <v/>
      </c>
      <c r="H25" s="9" t="str">
        <f t="shared" si="1"/>
        <v/>
      </c>
    </row>
    <row r="26" spans="1:8">
      <c r="A26" s="14"/>
      <c r="B26" s="26"/>
      <c r="C26" s="14"/>
      <c r="D26" s="23"/>
      <c r="E26" s="81"/>
      <c r="F26" s="100" t="str">
        <f t="shared" si="0"/>
        <v/>
      </c>
      <c r="G26" s="80" t="str">
        <f>IF(ISNUMBER(VLOOKUP($D26,Jar.Listrik!$B$4:$C$172,2,FALSE)),VLOOKUP($D26,Jar.Listrik!$B$4:$C$172,2,FALSE),"")</f>
        <v/>
      </c>
      <c r="H26" s="9" t="str">
        <f t="shared" si="1"/>
        <v/>
      </c>
    </row>
    <row r="27" spans="1:8">
      <c r="A27" s="14"/>
      <c r="B27" s="26"/>
      <c r="C27" s="14"/>
      <c r="D27" s="23"/>
      <c r="E27" s="81"/>
      <c r="F27" s="100" t="str">
        <f t="shared" si="0"/>
        <v/>
      </c>
      <c r="G27" s="80" t="str">
        <f>IF(ISNUMBER(VLOOKUP($D27,Jar.Listrik!$B$4:$C$172,2,FALSE)),VLOOKUP($D27,Jar.Listrik!$B$4:$C$172,2,FALSE),"")</f>
        <v/>
      </c>
      <c r="H27" s="9" t="str">
        <f t="shared" si="1"/>
        <v/>
      </c>
    </row>
    <row r="28" spans="1:8">
      <c r="A28" s="14"/>
      <c r="B28" s="26"/>
      <c r="C28" s="14"/>
      <c r="D28" s="23"/>
      <c r="E28" s="81"/>
      <c r="F28" s="100" t="str">
        <f t="shared" si="0"/>
        <v/>
      </c>
      <c r="G28" s="80" t="str">
        <f>IF(ISNUMBER(VLOOKUP($D28,Jar.Listrik!$B$4:$C$172,2,FALSE)),VLOOKUP($D28,Jar.Listrik!$B$4:$C$172,2,FALSE),"")</f>
        <v/>
      </c>
      <c r="H28" s="9" t="str">
        <f t="shared" si="1"/>
        <v/>
      </c>
    </row>
    <row r="29" spans="1:8">
      <c r="A29" s="14"/>
      <c r="B29" s="26"/>
      <c r="C29" s="14"/>
      <c r="D29" s="23"/>
      <c r="E29" s="81"/>
      <c r="F29" s="100" t="str">
        <f t="shared" si="0"/>
        <v/>
      </c>
      <c r="G29" s="80" t="str">
        <f>IF(ISNUMBER(VLOOKUP($D29,Jar.Listrik!$B$4:$C$172,2,FALSE)),VLOOKUP($D29,Jar.Listrik!$B$4:$C$172,2,FALSE),"")</f>
        <v/>
      </c>
      <c r="H29" s="9" t="str">
        <f t="shared" si="1"/>
        <v/>
      </c>
    </row>
    <row r="30" spans="1:8">
      <c r="A30" s="14"/>
      <c r="B30" s="26"/>
      <c r="C30" s="14"/>
      <c r="D30" s="23"/>
      <c r="E30" s="81"/>
      <c r="F30" s="100" t="str">
        <f t="shared" si="0"/>
        <v/>
      </c>
      <c r="G30" s="80" t="str">
        <f>IF(ISNUMBER(VLOOKUP($D30,Jar.Listrik!$B$4:$C$172,2,FALSE)),VLOOKUP($D30,Jar.Listrik!$B$4:$C$172,2,FALSE),"")</f>
        <v/>
      </c>
      <c r="H30" s="9" t="str">
        <f t="shared" si="1"/>
        <v/>
      </c>
    </row>
    <row r="31" spans="1:8">
      <c r="A31" s="14"/>
      <c r="B31" s="26"/>
      <c r="C31" s="14"/>
      <c r="D31" s="23"/>
      <c r="E31" s="81"/>
      <c r="F31" s="100" t="str">
        <f t="shared" si="0"/>
        <v/>
      </c>
      <c r="G31" s="80" t="str">
        <f>IF(ISNUMBER(VLOOKUP($D31,Jar.Listrik!$B$4:$C$172,2,FALSE)),VLOOKUP($D31,Jar.Listrik!$B$4:$C$172,2,FALSE),"")</f>
        <v/>
      </c>
      <c r="H31" s="9" t="str">
        <f t="shared" si="1"/>
        <v/>
      </c>
    </row>
    <row r="32" spans="1:8">
      <c r="A32" s="14"/>
      <c r="B32" s="26"/>
      <c r="C32" s="14"/>
      <c r="D32" s="23"/>
      <c r="E32" s="81"/>
      <c r="F32" s="100" t="str">
        <f t="shared" si="0"/>
        <v/>
      </c>
      <c r="G32" s="80" t="str">
        <f>IF(ISNUMBER(VLOOKUP($D32,Jar.Listrik!$B$4:$C$172,2,FALSE)),VLOOKUP($D32,Jar.Listrik!$B$4:$C$172,2,FALSE),"")</f>
        <v/>
      </c>
      <c r="H32" s="9" t="str">
        <f t="shared" si="1"/>
        <v/>
      </c>
    </row>
    <row r="33" spans="1:8">
      <c r="A33" s="14"/>
      <c r="B33" s="26"/>
      <c r="C33" s="14"/>
      <c r="D33" s="23"/>
      <c r="E33" s="81"/>
      <c r="F33" s="100" t="str">
        <f t="shared" si="0"/>
        <v/>
      </c>
      <c r="G33" s="80" t="str">
        <f>IF(ISNUMBER(VLOOKUP($D33,Jar.Listrik!$B$4:$C$172,2,FALSE)),VLOOKUP($D33,Jar.Listrik!$B$4:$C$172,2,FALSE),"")</f>
        <v/>
      </c>
      <c r="H33" s="9" t="str">
        <f t="shared" si="1"/>
        <v/>
      </c>
    </row>
    <row r="34" spans="1:8">
      <c r="A34" s="14"/>
      <c r="B34" s="26"/>
      <c r="C34" s="14"/>
      <c r="D34" s="23"/>
      <c r="E34" s="81"/>
      <c r="F34" s="100" t="str">
        <f t="shared" si="0"/>
        <v/>
      </c>
      <c r="G34" s="80" t="str">
        <f>IF(ISNUMBER(VLOOKUP($D34,Jar.Listrik!$B$4:$C$172,2,FALSE)),VLOOKUP($D34,Jar.Listrik!$B$4:$C$172,2,FALSE),"")</f>
        <v/>
      </c>
      <c r="H34" s="9" t="str">
        <f t="shared" si="1"/>
        <v/>
      </c>
    </row>
    <row r="35" spans="1:8">
      <c r="A35" s="14"/>
      <c r="B35" s="26"/>
      <c r="C35" s="14"/>
      <c r="D35" s="23"/>
      <c r="E35" s="81"/>
      <c r="F35" s="100" t="str">
        <f t="shared" si="0"/>
        <v/>
      </c>
      <c r="G35" s="80" t="str">
        <f>IF(ISNUMBER(VLOOKUP($D35,Jar.Listrik!$B$4:$C$172,2,FALSE)),VLOOKUP($D35,Jar.Listrik!$B$4:$C$172,2,FALSE),"")</f>
        <v/>
      </c>
      <c r="H35" s="9" t="str">
        <f t="shared" si="1"/>
        <v/>
      </c>
    </row>
  </sheetData>
  <sheetProtection algorithmName="SHA-512" hashValue="B7FM8AsD8JXOOeCDf/+mwL0OzMLUyKnyciSZUZBPYTXWs5sYDP7nFp5jvD82YAlZLmN8Jt3N5nkCH69YXTvPDw==" saltValue="Hk9eZiMY6xfk377khm5JKg==" spinCount="100000" sheet="1" selectLockedCells="1"/>
  <dataValidations count="1">
    <dataValidation type="whole" operator="greaterThan" allowBlank="1" showInputMessage="1" showErrorMessage="1" sqref="E5:F35" xr:uid="{C2B3A1B1-9EF5-4766-ABDD-FC734E4E6B0B}">
      <formula1>0</formula1>
    </dataValidation>
  </dataValidations>
  <pageMargins left="0.7" right="0.7" top="0.75" bottom="0.75" header="0.3" footer="0.3"/>
  <pageSetup paperSize="9" scale="77" fitToHeight="0" orientation="landscape" r:id="rId1"/>
  <ignoredErrors>
    <ignoredError sqref="F5:F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1C93AE-4CFF-4329-8555-68A0716A5B23}">
          <x14:formula1>
            <xm:f>Jar.Listrik!$B$4:$B$172</xm:f>
          </x14:formula1>
          <xm:sqref>D5:D35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81B7-1C45-43A8-B8E7-0136A9025B5B}">
  <sheetPr>
    <pageSetUpPr fitToPage="1"/>
  </sheetPr>
  <dimension ref="A1:Z35"/>
  <sheetViews>
    <sheetView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5" sqref="G5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45.1796875" customWidth="1"/>
    <col min="6" max="6" width="41.6328125" customWidth="1"/>
    <col min="7" max="7" width="16.81640625" bestFit="1" customWidth="1"/>
    <col min="8" max="8" width="12.1796875" hidden="1" customWidth="1"/>
    <col min="9" max="9" width="13.453125" hidden="1" customWidth="1"/>
    <col min="10" max="10" width="6.453125" hidden="1" customWidth="1"/>
    <col min="11" max="11" width="13.81640625" hidden="1" customWidth="1"/>
    <col min="12" max="12" width="15.36328125" hidden="1" customWidth="1"/>
    <col min="13" max="13" width="6.453125" hidden="1" customWidth="1"/>
    <col min="14" max="14" width="12.453125" bestFit="1" customWidth="1"/>
    <col min="15" max="15" width="7" bestFit="1" customWidth="1"/>
    <col min="16" max="16" width="14.1796875" customWidth="1"/>
    <col min="17" max="17" width="13.453125" hidden="1" customWidth="1"/>
    <col min="18" max="18" width="17.36328125" style="39" hidden="1" customWidth="1"/>
    <col min="19" max="19" width="16.453125" customWidth="1"/>
    <col min="21" max="21" width="0" hidden="1" customWidth="1"/>
    <col min="22" max="25" width="8.6328125" hidden="1" customWidth="1"/>
    <col min="26" max="26" width="8.81640625" hidden="1" customWidth="1"/>
  </cols>
  <sheetData>
    <row r="1" spans="1:19" s="11" customFormat="1" ht="21">
      <c r="A1" s="12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71"/>
      <c r="S1" s="13"/>
    </row>
    <row r="2" spans="1:19" s="11" customFormat="1" ht="24">
      <c r="A2" s="12" t="s">
        <v>40</v>
      </c>
      <c r="B2" s="13"/>
      <c r="C2" s="13"/>
      <c r="D2" s="21">
        <f>SUM(S:S)</f>
        <v>0</v>
      </c>
      <c r="E2" s="12" t="s">
        <v>55</v>
      </c>
      <c r="F2" s="24"/>
      <c r="G2" s="13"/>
      <c r="H2" s="13"/>
      <c r="I2" s="24"/>
      <c r="J2" s="24"/>
      <c r="K2" s="24"/>
      <c r="L2" s="24"/>
      <c r="M2" s="24"/>
      <c r="N2" s="13"/>
      <c r="O2" s="13"/>
      <c r="P2" s="13"/>
      <c r="Q2" s="13"/>
      <c r="R2" s="71"/>
      <c r="S2" s="13"/>
    </row>
    <row r="4" spans="1:19" ht="31.5">
      <c r="A4" s="7" t="s">
        <v>44</v>
      </c>
      <c r="B4" s="8" t="s">
        <v>89</v>
      </c>
      <c r="C4" s="8" t="s">
        <v>90</v>
      </c>
      <c r="D4" s="7" t="s">
        <v>91</v>
      </c>
      <c r="E4" s="7" t="s">
        <v>92</v>
      </c>
      <c r="F4" s="7" t="s">
        <v>93</v>
      </c>
      <c r="G4" s="7" t="s">
        <v>94</v>
      </c>
      <c r="H4" s="7" t="s">
        <v>95</v>
      </c>
      <c r="I4" s="7" t="s">
        <v>96</v>
      </c>
      <c r="J4" s="7" t="s">
        <v>97</v>
      </c>
      <c r="K4" s="7" t="s">
        <v>98</v>
      </c>
      <c r="L4" s="7" t="s">
        <v>99</v>
      </c>
      <c r="M4" s="7" t="s">
        <v>97</v>
      </c>
      <c r="N4" s="8" t="s">
        <v>100</v>
      </c>
      <c r="O4" s="7" t="s">
        <v>101</v>
      </c>
      <c r="P4" s="8" t="s">
        <v>102</v>
      </c>
      <c r="Q4" s="7" t="s">
        <v>103</v>
      </c>
      <c r="R4" s="72" t="s">
        <v>104</v>
      </c>
      <c r="S4" s="8" t="s">
        <v>52</v>
      </c>
    </row>
    <row r="5" spans="1:19">
      <c r="A5" s="14">
        <v>1</v>
      </c>
      <c r="B5" s="33"/>
      <c r="C5" s="28" t="str">
        <f t="shared" ref="C5:C35" si="0">IF(ISBLANK(B5),"",B5)</f>
        <v/>
      </c>
      <c r="D5" s="14"/>
      <c r="E5" s="17"/>
      <c r="F5" s="17"/>
      <c r="G5" s="17"/>
      <c r="H5" s="34" t="e">
        <f>VLOOKUP($E5,Bandara!$B$3:$E$3203,2,FALSE)</f>
        <v>#N/A</v>
      </c>
      <c r="I5" s="34" t="e">
        <f>VLOOKUP($E5,Bandara!$B$3:$E$3203,3,FALSE)</f>
        <v>#N/A</v>
      </c>
      <c r="J5" s="34" t="e">
        <f>VLOOKUP($E5,Bandara!$B$3:$E$3203,4,FALSE)</f>
        <v>#N/A</v>
      </c>
      <c r="K5" s="34" t="e">
        <f>VLOOKUP($F5,Bandara!$B$3:$E$3203,2,FALSE)</f>
        <v>#N/A</v>
      </c>
      <c r="L5" s="34" t="e">
        <f>VLOOKUP($F5,Bandara!$B$3:$E$3203,3,FALSE)</f>
        <v>#N/A</v>
      </c>
      <c r="M5" s="34" t="e">
        <f>VLOOKUP($F5,Bandara!$B$3:$E$3203,4,FALSE)</f>
        <v>#N/A</v>
      </c>
      <c r="N5" s="9" t="str">
        <f t="shared" ref="N5:N35" si="1">IF(ISNUMBER(6371*ACOS(
COS(RADIANS($H5))*
COS(RADIANS($K5))*
COS(RADIANS($L5)-RADIANS($I5))+
SIN(RADIANS($H5))*
SIN(RADIANS($K5))
)),6371*ACOS(
COS(RADIANS($H5))*
COS(RADIANS($K5))*
COS(RADIANS($L5)-RADIANS($I5))+
SIN(RADIANS($H5))*
SIN(RADIANS($K5))
),"")</f>
        <v/>
      </c>
      <c r="O5" s="6" t="str">
        <f t="shared" ref="O5:O35" si="2">IF(OR(ISNA(J5),ISNA(M5)),"",
IF(AND(J5="ID",M5="ID"),"DN","LN"))</f>
        <v/>
      </c>
      <c r="P5" s="83" t="str">
        <f t="shared" ref="P5:P35" si="3">IF(O5="LN",R5,IF(O5="DN",Q5,""))</f>
        <v/>
      </c>
      <c r="Q5" s="9">
        <f>IF(
O5="DN",
    IF(
       G5="Ekonomi",
       IF(
          N5&lt;Parameter!$D$38,
          Parameter!$D$43,
          IF(
            N5&gt;Parameter!$F$38,
            Parameter!$F$43,
            Parameter!$E$43)
          ),
       IF(
          G5="Bisnis",
          IF(
             N5&lt;Parameter!$D$38,Parameter!$D$44,
             IF(
                N5&gt;Parameter!$F$38,
                Parameter!$F$44,
                Parameter!$E$44
             )
           ),
        0)
     ),
0
)</f>
        <v>0</v>
      </c>
      <c r="R5" s="73">
        <f>IF(O5="LN",
IF(G5="Ekonomi",Parameter!$D$50,
   IF(G5="Ekonomi Premium", Parameter!$D$51,
      IF(G5="Bisnis", Parameter!$D$52,
         IF(G5="First Class", Parameter!$D$53,0)
        )
      )
   ),0
   )</f>
        <v>0</v>
      </c>
      <c r="S5" s="9" t="str">
        <f t="shared" ref="S5:S35" si="4">IF(ISNUMBER(P5*N5),P5*N5,"")</f>
        <v/>
      </c>
    </row>
    <row r="6" spans="1:19">
      <c r="A6" s="14">
        <v>2</v>
      </c>
      <c r="B6" s="33"/>
      <c r="C6" s="28" t="str">
        <f t="shared" si="0"/>
        <v/>
      </c>
      <c r="D6" s="14"/>
      <c r="E6" s="17"/>
      <c r="F6" s="17"/>
      <c r="G6" s="17"/>
      <c r="H6" s="34" t="e">
        <f>VLOOKUP($E6,Bandara!$B$3:$E$3203,2,FALSE)</f>
        <v>#N/A</v>
      </c>
      <c r="I6" s="34" t="e">
        <f>VLOOKUP($E6,Bandara!$B$3:$E$3203,3,FALSE)</f>
        <v>#N/A</v>
      </c>
      <c r="J6" s="34" t="e">
        <f>VLOOKUP($E6,Bandara!$B$3:$E$3203,4,FALSE)</f>
        <v>#N/A</v>
      </c>
      <c r="K6" s="34" t="e">
        <f>VLOOKUP($F6,Bandara!$B$3:$E$3203,2,FALSE)</f>
        <v>#N/A</v>
      </c>
      <c r="L6" s="34" t="e">
        <f>VLOOKUP($F6,Bandara!$B$3:$E$3203,3,FALSE)</f>
        <v>#N/A</v>
      </c>
      <c r="M6" s="34" t="e">
        <f>VLOOKUP($F6,Bandara!$B$3:$E$3203,4,FALSE)</f>
        <v>#N/A</v>
      </c>
      <c r="N6" s="9" t="str">
        <f t="shared" si="1"/>
        <v/>
      </c>
      <c r="O6" s="6" t="str">
        <f t="shared" si="2"/>
        <v/>
      </c>
      <c r="P6" s="83" t="str">
        <f t="shared" si="3"/>
        <v/>
      </c>
      <c r="Q6" s="9">
        <f>IF(
O6="DN",
    IF(
       G6="Ekonomi",
       IF(
          N6&lt;Parameter!$D$38,
          Parameter!$D$43,
          IF(
            N6&gt;Parameter!$F$38,
            Parameter!$F$43,
            Parameter!$E$43)
          ),
       IF(
          G6="Bisnis",
          IF(
             N6&lt;Parameter!$D$38,Parameter!$D$44,
             IF(
                N6&gt;Parameter!$F$38,
                Parameter!$F$44,
                Parameter!$E$44
             )
           ),
        0)
     ),
0
)</f>
        <v>0</v>
      </c>
      <c r="R6" s="73">
        <f>IF(O6="LN",
IF(G6="Ekonomi",Parameter!$D$50,
   IF(G6="Ekonomi Premium", Parameter!$D$51,
      IF(G6="Bisnis", Parameter!$D$52,
         IF(G6="First Class", Parameter!$D$53,0)
        )
      )
   ),0
   )</f>
        <v>0</v>
      </c>
      <c r="S6" s="9" t="str">
        <f t="shared" si="4"/>
        <v/>
      </c>
    </row>
    <row r="7" spans="1:19">
      <c r="A7" s="14">
        <v>3</v>
      </c>
      <c r="B7" s="33"/>
      <c r="C7" s="28" t="str">
        <f t="shared" si="0"/>
        <v/>
      </c>
      <c r="D7" s="14"/>
      <c r="E7" s="17"/>
      <c r="F7" s="17"/>
      <c r="G7" s="17"/>
      <c r="H7" s="34" t="e">
        <f>VLOOKUP($E7,Bandara!$B$3:$E$3203,2,FALSE)</f>
        <v>#N/A</v>
      </c>
      <c r="I7" s="34" t="e">
        <f>VLOOKUP($E7,Bandara!$B$3:$E$3203,3,FALSE)</f>
        <v>#N/A</v>
      </c>
      <c r="J7" s="34" t="e">
        <f>VLOOKUP($E7,Bandara!$B$3:$E$3203,4,FALSE)</f>
        <v>#N/A</v>
      </c>
      <c r="K7" s="34" t="e">
        <f>VLOOKUP($F7,Bandara!$B$3:$E$3203,2,FALSE)</f>
        <v>#N/A</v>
      </c>
      <c r="L7" s="34" t="e">
        <f>VLOOKUP($F7,Bandara!$B$3:$E$3203,3,FALSE)</f>
        <v>#N/A</v>
      </c>
      <c r="M7" s="34" t="e">
        <f>VLOOKUP($F7,Bandara!$B$3:$E$3203,4,FALSE)</f>
        <v>#N/A</v>
      </c>
      <c r="N7" s="9" t="str">
        <f t="shared" si="1"/>
        <v/>
      </c>
      <c r="O7" s="6" t="str">
        <f t="shared" si="2"/>
        <v/>
      </c>
      <c r="P7" s="83" t="str">
        <f t="shared" si="3"/>
        <v/>
      </c>
      <c r="Q7" s="9">
        <f>IF(
O7="DN",
    IF(
       G7="Ekonomi",
       IF(
          N7&lt;Parameter!$D$38,
          Parameter!$D$43,
          IF(
            N7&gt;Parameter!$F$38,
            Parameter!$F$43,
            Parameter!$E$43)
          ),
       IF(
          G7="Bisnis",
          IF(
             N7&lt;Parameter!$D$38,Parameter!$D$44,
             IF(
                N7&gt;Parameter!$F$38,
                Parameter!$F$44,
                Parameter!$E$44
             )
           ),
        0)
     ),
0
)</f>
        <v>0</v>
      </c>
      <c r="R7" s="73">
        <f>IF(O7="LN",
IF(G7="Ekonomi",Parameter!$D$50,
   IF(G7="Ekonomi Premium", Parameter!$D$51,
      IF(G7="Bisnis", Parameter!$D$52,
         IF(G7="First Class", Parameter!$D$53,0)
        )
      )
   ),0
   )</f>
        <v>0</v>
      </c>
      <c r="S7" s="9" t="str">
        <f t="shared" si="4"/>
        <v/>
      </c>
    </row>
    <row r="8" spans="1:19">
      <c r="A8" s="14"/>
      <c r="B8" s="33"/>
      <c r="C8" s="28" t="str">
        <f t="shared" si="0"/>
        <v/>
      </c>
      <c r="D8" s="14"/>
      <c r="E8" s="17"/>
      <c r="F8" s="17"/>
      <c r="G8" s="17"/>
      <c r="H8" s="34" t="e">
        <f>VLOOKUP($E8,Bandara!$B$3:$E$3203,2,FALSE)</f>
        <v>#N/A</v>
      </c>
      <c r="I8" s="34" t="e">
        <f>VLOOKUP($E8,Bandara!$B$3:$E$3203,3,FALSE)</f>
        <v>#N/A</v>
      </c>
      <c r="J8" s="34" t="e">
        <f>VLOOKUP($E8,Bandara!$B$3:$E$3203,4,FALSE)</f>
        <v>#N/A</v>
      </c>
      <c r="K8" s="34" t="e">
        <f>VLOOKUP($F8,Bandara!$B$3:$E$3203,2,FALSE)</f>
        <v>#N/A</v>
      </c>
      <c r="L8" s="34" t="e">
        <f>VLOOKUP($F8,Bandara!$B$3:$E$3203,3,FALSE)</f>
        <v>#N/A</v>
      </c>
      <c r="M8" s="34" t="e">
        <f>VLOOKUP($F8,Bandara!$B$3:$E$3203,4,FALSE)</f>
        <v>#N/A</v>
      </c>
      <c r="N8" s="9" t="str">
        <f t="shared" si="1"/>
        <v/>
      </c>
      <c r="O8" s="6" t="str">
        <f t="shared" si="2"/>
        <v/>
      </c>
      <c r="P8" s="83" t="str">
        <f t="shared" si="3"/>
        <v/>
      </c>
      <c r="Q8" s="9">
        <f>IF(
O8="DN",
    IF(
       G8="Ekonomi",
       IF(
          N8&lt;Parameter!$D$38,
          Parameter!$D$43,
          IF(
            N8&gt;Parameter!$F$38,
            Parameter!$F$43,
            Parameter!$E$43)
          ),
       IF(
          G8="Bisnis",
          IF(
             N8&lt;Parameter!$D$38,Parameter!$D$44,
             IF(
                N8&gt;Parameter!$F$38,
                Parameter!$F$44,
                Parameter!$E$44
             )
           ),
        0)
     ),
0
)</f>
        <v>0</v>
      </c>
      <c r="R8" s="73">
        <f>IF(O8="LN",
IF(G8="Ekonomi",Parameter!$D$50,
   IF(G8="Ekonomi Premium", Parameter!$D$51,
      IF(G8="Bisnis", Parameter!$D$52,
         IF(G8="First Class", Parameter!$D$53,0)
        )
      )
   ),0
   )</f>
        <v>0</v>
      </c>
      <c r="S8" s="9" t="str">
        <f t="shared" si="4"/>
        <v/>
      </c>
    </row>
    <row r="9" spans="1:19">
      <c r="A9" s="14"/>
      <c r="B9" s="33"/>
      <c r="C9" s="28" t="str">
        <f t="shared" si="0"/>
        <v/>
      </c>
      <c r="D9" s="14"/>
      <c r="E9" s="17"/>
      <c r="F9" s="17"/>
      <c r="G9" s="17"/>
      <c r="H9" s="34" t="e">
        <f>VLOOKUP($E9,Bandara!$B$3:$E$3203,2,FALSE)</f>
        <v>#N/A</v>
      </c>
      <c r="I9" s="34" t="e">
        <f>VLOOKUP($E9,Bandara!$B$3:$E$3203,3,FALSE)</f>
        <v>#N/A</v>
      </c>
      <c r="J9" s="34" t="e">
        <f>VLOOKUP($E9,Bandara!$B$3:$E$3203,4,FALSE)</f>
        <v>#N/A</v>
      </c>
      <c r="K9" s="34" t="e">
        <f>VLOOKUP($F9,Bandara!$B$3:$E$3203,2,FALSE)</f>
        <v>#N/A</v>
      </c>
      <c r="L9" s="34" t="e">
        <f>VLOOKUP($F9,Bandara!$B$3:$E$3203,3,FALSE)</f>
        <v>#N/A</v>
      </c>
      <c r="M9" s="34" t="e">
        <f>VLOOKUP($F9,Bandara!$B$3:$E$3203,4,FALSE)</f>
        <v>#N/A</v>
      </c>
      <c r="N9" s="9" t="str">
        <f t="shared" si="1"/>
        <v/>
      </c>
      <c r="O9" s="6" t="str">
        <f t="shared" si="2"/>
        <v/>
      </c>
      <c r="P9" s="83" t="str">
        <f t="shared" si="3"/>
        <v/>
      </c>
      <c r="Q9" s="9">
        <f>IF(
O9="DN",
    IF(
       G9="Ekonomi",
       IF(
          N9&lt;Parameter!$D$38,
          Parameter!$D$43,
          IF(
            N9&gt;Parameter!$F$38,
            Parameter!$F$43,
            Parameter!$E$43)
          ),
       IF(
          G9="Bisnis",
          IF(
             N9&lt;Parameter!$D$38,Parameter!$D$44,
             IF(
                N9&gt;Parameter!$F$38,
                Parameter!$F$44,
                Parameter!$E$44
             )
           ),
        0)
     ),
0
)</f>
        <v>0</v>
      </c>
      <c r="R9" s="73">
        <f>IF(O9="LN",
IF(G9="Ekonomi",Parameter!$D$50,
   IF(G9="Ekonomi Premium", Parameter!$D$51,
      IF(G9="Bisnis", Parameter!$D$52,
         IF(G9="First Class", Parameter!$D$53,0)
        )
      )
   ),0
   )</f>
        <v>0</v>
      </c>
      <c r="S9" s="9" t="str">
        <f t="shared" si="4"/>
        <v/>
      </c>
    </row>
    <row r="10" spans="1:19">
      <c r="A10" s="14"/>
      <c r="B10" s="33"/>
      <c r="C10" s="28" t="str">
        <f t="shared" si="0"/>
        <v/>
      </c>
      <c r="D10" s="14"/>
      <c r="E10" s="17"/>
      <c r="F10" s="17"/>
      <c r="G10" s="17"/>
      <c r="H10" s="34" t="e">
        <f>VLOOKUP($E10,Bandara!$B$3:$E$3203,2,FALSE)</f>
        <v>#N/A</v>
      </c>
      <c r="I10" s="34" t="e">
        <f>VLOOKUP($E10,Bandara!$B$3:$E$3203,3,FALSE)</f>
        <v>#N/A</v>
      </c>
      <c r="J10" s="34" t="e">
        <f>VLOOKUP($E10,Bandara!$B$3:$E$3203,4,FALSE)</f>
        <v>#N/A</v>
      </c>
      <c r="K10" s="34" t="e">
        <f>VLOOKUP($F10,Bandara!$B$3:$E$3203,2,FALSE)</f>
        <v>#N/A</v>
      </c>
      <c r="L10" s="34" t="e">
        <f>VLOOKUP($F10,Bandara!$B$3:$E$3203,3,FALSE)</f>
        <v>#N/A</v>
      </c>
      <c r="M10" s="34" t="e">
        <f>VLOOKUP($F10,Bandara!$B$3:$E$3203,4,FALSE)</f>
        <v>#N/A</v>
      </c>
      <c r="N10" s="9" t="str">
        <f t="shared" si="1"/>
        <v/>
      </c>
      <c r="O10" s="6" t="str">
        <f t="shared" ref="O10" si="5">IF(OR(ISNA(J10),ISNA(M10)),"",
IF(AND(J10="ID",M10="ID"),"DN","LN"))</f>
        <v/>
      </c>
      <c r="P10" s="83" t="str">
        <f t="shared" si="3"/>
        <v/>
      </c>
      <c r="Q10" s="9">
        <f>IF(
O10="DN",
    IF(
       G10="Ekonomi",
       IF(
          N10&lt;Parameter!$D$38,
          Parameter!$D$43,
          IF(
            N10&gt;Parameter!$F$38,
            Parameter!$F$43,
            Parameter!$E$43)
          ),
       IF(
          G10="Bisnis",
          IF(
             N10&lt;Parameter!$D$38,Parameter!$D$44,
             IF(
                N10&gt;Parameter!$F$38,
                Parameter!$F$44,
                Parameter!$E$44
             )
           ),
        0)
     ),
0
)</f>
        <v>0</v>
      </c>
      <c r="R10" s="73">
        <f>IF(O10="LN",
IF(G10="Ekonomi",Parameter!$D$50,
   IF(G10="Ekonomi Premium", Parameter!$D$51,
      IF(G10="Bisnis", Parameter!$D$52,
         IF(G10="First Class", Parameter!$D$53,0)
        )
      )
   ),0
   )</f>
        <v>0</v>
      </c>
      <c r="S10" s="9" t="str">
        <f t="shared" si="4"/>
        <v/>
      </c>
    </row>
    <row r="11" spans="1:19">
      <c r="A11" s="14"/>
      <c r="B11" s="33"/>
      <c r="C11" s="28" t="str">
        <f t="shared" si="0"/>
        <v/>
      </c>
      <c r="D11" s="14"/>
      <c r="E11" s="17"/>
      <c r="F11" s="17"/>
      <c r="G11" s="17"/>
      <c r="H11" s="34" t="e">
        <f>VLOOKUP($E11,Bandara!$B$3:$E$3203,2,FALSE)</f>
        <v>#N/A</v>
      </c>
      <c r="I11" s="34" t="e">
        <f>VLOOKUP($E11,Bandara!$B$3:$E$3203,3,FALSE)</f>
        <v>#N/A</v>
      </c>
      <c r="J11" s="34" t="e">
        <f>VLOOKUP($E11,Bandara!$B$3:$E$3203,4,FALSE)</f>
        <v>#N/A</v>
      </c>
      <c r="K11" s="34" t="e">
        <f>VLOOKUP($F11,Bandara!$B$3:$E$3203,2,FALSE)</f>
        <v>#N/A</v>
      </c>
      <c r="L11" s="34" t="e">
        <f>VLOOKUP($F11,Bandara!$B$3:$E$3203,3,FALSE)</f>
        <v>#N/A</v>
      </c>
      <c r="M11" s="34" t="e">
        <f>VLOOKUP($F11,Bandara!$B$3:$E$3203,4,FALSE)</f>
        <v>#N/A</v>
      </c>
      <c r="N11" s="9" t="str">
        <f>IF(ISNUMBER(6371*ACOS(
COS(RADIANS($H11))*
COS(RADIANS($K11))*
COS(RADIANS($L11)-RADIANS($I11))+
SIN(RADIANS($H11))*
SIN(RADIANS($K11))
)),6371*ACOS(
COS(RADIANS($H11))*
COS(RADIANS($K11))*
COS(RADIANS($L11)-RADIANS($I11))+
SIN(RADIANS($H11))*
SIN(RADIANS($K11))
),"")</f>
        <v/>
      </c>
      <c r="O11" s="6" t="str">
        <f t="shared" si="2"/>
        <v/>
      </c>
      <c r="P11" s="83" t="str">
        <f t="shared" si="3"/>
        <v/>
      </c>
      <c r="Q11" s="9">
        <f>IF(
O11="DN",
    IF(
       G11="Ekonomi",
       IF(
          N11&lt;Parameter!$D$38,
          Parameter!$D$43,
          IF(
            N11&gt;Parameter!$F$38,
            Parameter!$F$43,
            Parameter!$E$43)
          ),
       IF(
          G11="Bisnis",
          IF(
             N11&lt;Parameter!$D$38,Parameter!$D$44,
             IF(
                N11&gt;Parameter!$F$38,
                Parameter!$F$44,
                Parameter!$E$44
             )
           ),
        0)
     ),
0
)</f>
        <v>0</v>
      </c>
      <c r="R11" s="73">
        <f>IF(O11="LN",
IF(G11="Ekonomi",Parameter!$D$50,
   IF(G11="Ekonomi Premium", Parameter!$D$51,
      IF(G11="Bisnis", Parameter!$D$52,
         IF(G11="First Class", Parameter!$D$53,0)
        )
      )
   ),0
   )</f>
        <v>0</v>
      </c>
      <c r="S11" s="9" t="str">
        <f t="shared" si="4"/>
        <v/>
      </c>
    </row>
    <row r="12" spans="1:19">
      <c r="A12" s="14"/>
      <c r="B12" s="33"/>
      <c r="C12" s="28" t="str">
        <f t="shared" si="0"/>
        <v/>
      </c>
      <c r="D12" s="14"/>
      <c r="E12" s="17"/>
      <c r="F12" s="17"/>
      <c r="G12" s="17"/>
      <c r="H12" s="34" t="e">
        <f>VLOOKUP($E12,Bandara!$B$3:$E$3203,2,FALSE)</f>
        <v>#N/A</v>
      </c>
      <c r="I12" s="34" t="e">
        <f>VLOOKUP($E12,Bandara!$B$3:$E$3203,3,FALSE)</f>
        <v>#N/A</v>
      </c>
      <c r="J12" s="34" t="e">
        <f>VLOOKUP($E12,Bandara!$B$3:$E$3203,4,FALSE)</f>
        <v>#N/A</v>
      </c>
      <c r="K12" s="34" t="e">
        <f>VLOOKUP($F12,Bandara!$B$3:$E$3203,2,FALSE)</f>
        <v>#N/A</v>
      </c>
      <c r="L12" s="34" t="e">
        <f>VLOOKUP($F12,Bandara!$B$3:$E$3203,3,FALSE)</f>
        <v>#N/A</v>
      </c>
      <c r="M12" s="34" t="e">
        <f>VLOOKUP($F12,Bandara!$B$3:$E$3203,4,FALSE)</f>
        <v>#N/A</v>
      </c>
      <c r="N12" s="9" t="str">
        <f t="shared" si="1"/>
        <v/>
      </c>
      <c r="O12" s="6" t="str">
        <f t="shared" si="2"/>
        <v/>
      </c>
      <c r="P12" s="83" t="str">
        <f t="shared" si="3"/>
        <v/>
      </c>
      <c r="Q12" s="9">
        <f>IF(
O12="DN",
    IF(
       G12="Ekonomi",
       IF(
          N12&lt;Parameter!$D$38,
          Parameter!$D$43,
          IF(
            N12&gt;Parameter!$F$38,
            Parameter!$F$43,
            Parameter!$E$43)
          ),
       IF(
          G12="Bisnis",
          IF(
             N12&lt;Parameter!$D$38,Parameter!$D$44,
             IF(
                N12&gt;Parameter!$F$38,
                Parameter!$F$44,
                Parameter!$E$44
             )
           ),
        0)
     ),
0
)</f>
        <v>0</v>
      </c>
      <c r="R12" s="73">
        <f>IF(O12="LN",
IF(G12="Ekonomi",Parameter!$D$50,
   IF(G12="Ekonomi Premium", Parameter!$D$51,
      IF(G12="Bisnis", Parameter!$D$52,
         IF(G12="First Class", Parameter!$D$53,0)
        )
      )
   ),0
   )</f>
        <v>0</v>
      </c>
      <c r="S12" s="9" t="str">
        <f t="shared" si="4"/>
        <v/>
      </c>
    </row>
    <row r="13" spans="1:19">
      <c r="A13" s="14"/>
      <c r="B13" s="33"/>
      <c r="C13" s="28" t="str">
        <f t="shared" si="0"/>
        <v/>
      </c>
      <c r="D13" s="14"/>
      <c r="E13" s="17"/>
      <c r="F13" s="17"/>
      <c r="G13" s="17"/>
      <c r="H13" s="34" t="e">
        <f>VLOOKUP($E13,Bandara!$B$3:$E$3203,2,FALSE)</f>
        <v>#N/A</v>
      </c>
      <c r="I13" s="34" t="e">
        <f>VLOOKUP($E13,Bandara!$B$3:$E$3203,3,FALSE)</f>
        <v>#N/A</v>
      </c>
      <c r="J13" s="34" t="e">
        <f>VLOOKUP($E13,Bandara!$B$3:$E$3203,4,FALSE)</f>
        <v>#N/A</v>
      </c>
      <c r="K13" s="34" t="e">
        <f>VLOOKUP($F13,Bandara!$B$3:$E$3203,2,FALSE)</f>
        <v>#N/A</v>
      </c>
      <c r="L13" s="34" t="e">
        <f>VLOOKUP($F13,Bandara!$B$3:$E$3203,3,FALSE)</f>
        <v>#N/A</v>
      </c>
      <c r="M13" s="34" t="e">
        <f>VLOOKUP($F13,Bandara!$B$3:$E$3203,4,FALSE)</f>
        <v>#N/A</v>
      </c>
      <c r="N13" s="9" t="str">
        <f t="shared" si="1"/>
        <v/>
      </c>
      <c r="O13" s="6" t="str">
        <f t="shared" si="2"/>
        <v/>
      </c>
      <c r="P13" s="83" t="str">
        <f t="shared" si="3"/>
        <v/>
      </c>
      <c r="Q13" s="9">
        <f>IF(
O13="DN",
    IF(
       G13="Ekonomi",
       IF(
          N13&lt;Parameter!$D$38,
          Parameter!$D$43,
          IF(
            N13&gt;Parameter!$F$38,
            Parameter!$F$43,
            Parameter!$E$43)
          ),
       IF(
          G13="Bisnis",
          IF(
             N13&lt;Parameter!$D$38,Parameter!$D$44,
             IF(
                N13&gt;Parameter!$F$38,
                Parameter!$F$44,
                Parameter!$E$44
             )
           ),
        0)
     ),
0
)</f>
        <v>0</v>
      </c>
      <c r="R13" s="73">
        <f>IF(O13="LN",
IF(G13="Ekonomi",Parameter!$D$50,
   IF(G13="Ekonomi Premium", Parameter!$D$51,
      IF(G13="Bisnis", Parameter!$D$52,
         IF(G13="First Class", Parameter!$D$53,0)
        )
      )
   ),0
   )</f>
        <v>0</v>
      </c>
      <c r="S13" s="9" t="str">
        <f t="shared" si="4"/>
        <v/>
      </c>
    </row>
    <row r="14" spans="1:19">
      <c r="A14" s="14"/>
      <c r="B14" s="33"/>
      <c r="C14" s="28" t="str">
        <f t="shared" si="0"/>
        <v/>
      </c>
      <c r="D14" s="14"/>
      <c r="E14" s="17"/>
      <c r="F14" s="17"/>
      <c r="G14" s="17"/>
      <c r="H14" s="34" t="e">
        <f>VLOOKUP($E14,Bandara!$B$3:$E$3203,2,FALSE)</f>
        <v>#N/A</v>
      </c>
      <c r="I14" s="34" t="e">
        <f>VLOOKUP($E14,Bandara!$B$3:$E$3203,3,FALSE)</f>
        <v>#N/A</v>
      </c>
      <c r="J14" s="34" t="e">
        <f>VLOOKUP($E14,Bandara!$B$3:$E$3203,4,FALSE)</f>
        <v>#N/A</v>
      </c>
      <c r="K14" s="34" t="e">
        <f>VLOOKUP($F14,Bandara!$B$3:$E$3203,2,FALSE)</f>
        <v>#N/A</v>
      </c>
      <c r="L14" s="34" t="e">
        <f>VLOOKUP($F14,Bandara!$B$3:$E$3203,3,FALSE)</f>
        <v>#N/A</v>
      </c>
      <c r="M14" s="34" t="e">
        <f>VLOOKUP($F14,Bandara!$B$3:$E$3203,4,FALSE)</f>
        <v>#N/A</v>
      </c>
      <c r="N14" s="9" t="str">
        <f t="shared" si="1"/>
        <v/>
      </c>
      <c r="O14" s="6" t="str">
        <f t="shared" si="2"/>
        <v/>
      </c>
      <c r="P14" s="83" t="str">
        <f t="shared" si="3"/>
        <v/>
      </c>
      <c r="Q14" s="9">
        <f>IF(
O14="DN",
    IF(
       G14="Ekonomi",
       IF(
          N14&lt;Parameter!$D$38,
          Parameter!$D$43,
          IF(
            N14&gt;Parameter!$F$38,
            Parameter!$F$43,
            Parameter!$E$43)
          ),
       IF(
          G14="Bisnis",
          IF(
             N14&lt;Parameter!$D$38,Parameter!$D$44,
             IF(
                N14&gt;Parameter!$F$38,
                Parameter!$F$44,
                Parameter!$E$44
             )
           ),
        0)
     ),
0
)</f>
        <v>0</v>
      </c>
      <c r="R14" s="73">
        <f>IF(O14="LN",
IF(G14="Ekonomi",Parameter!$D$50,
   IF(G14="Ekonomi Premium", Parameter!$D$51,
      IF(G14="Bisnis", Parameter!$D$52,
         IF(G14="First Class", Parameter!$D$53,0)
        )
      )
   ),0
   )</f>
        <v>0</v>
      </c>
      <c r="S14" s="9" t="str">
        <f t="shared" si="4"/>
        <v/>
      </c>
    </row>
    <row r="15" spans="1:19">
      <c r="A15" s="14"/>
      <c r="B15" s="33"/>
      <c r="C15" s="28" t="str">
        <f t="shared" si="0"/>
        <v/>
      </c>
      <c r="D15" s="14"/>
      <c r="E15" s="17"/>
      <c r="F15" s="17"/>
      <c r="G15" s="17"/>
      <c r="H15" s="34" t="e">
        <f>VLOOKUP($E15,Bandara!$B$3:$E$3203,2,FALSE)</f>
        <v>#N/A</v>
      </c>
      <c r="I15" s="34" t="e">
        <f>VLOOKUP($E15,Bandara!$B$3:$E$3203,3,FALSE)</f>
        <v>#N/A</v>
      </c>
      <c r="J15" s="34" t="e">
        <f>VLOOKUP($E15,Bandara!$B$3:$E$3203,4,FALSE)</f>
        <v>#N/A</v>
      </c>
      <c r="K15" s="34" t="e">
        <f>VLOOKUP($F15,Bandara!$B$3:$E$3203,2,FALSE)</f>
        <v>#N/A</v>
      </c>
      <c r="L15" s="34" t="e">
        <f>VLOOKUP($F15,Bandara!$B$3:$E$3203,3,FALSE)</f>
        <v>#N/A</v>
      </c>
      <c r="M15" s="34" t="e">
        <f>VLOOKUP($F15,Bandara!$B$3:$E$3203,4,FALSE)</f>
        <v>#N/A</v>
      </c>
      <c r="N15" s="9" t="str">
        <f t="shared" si="1"/>
        <v/>
      </c>
      <c r="O15" s="6" t="str">
        <f t="shared" si="2"/>
        <v/>
      </c>
      <c r="P15" s="83" t="str">
        <f t="shared" si="3"/>
        <v/>
      </c>
      <c r="Q15" s="9">
        <f>IF(
O15="DN",
    IF(
       G15="Ekonomi",
       IF(
          N15&lt;Parameter!$D$38,
          Parameter!$D$43,
          IF(
            N15&gt;Parameter!$F$38,
            Parameter!$F$43,
            Parameter!$E$43)
          ),
       IF(
          G15="Bisnis",
          IF(
             N15&lt;Parameter!$D$38,Parameter!$D$44,
             IF(
                N15&gt;Parameter!$F$38,
                Parameter!$F$44,
                Parameter!$E$44
             )
           ),
        0)
     ),
0
)</f>
        <v>0</v>
      </c>
      <c r="R15" s="73">
        <f>IF(O15="LN",
IF(G15="Ekonomi",Parameter!$D$50,
   IF(G15="Ekonomi Premium", Parameter!$D$51,
      IF(G15="Bisnis", Parameter!$D$52,
         IF(G15="First Class", Parameter!$D$53,0)
        )
      )
   ),0
   )</f>
        <v>0</v>
      </c>
      <c r="S15" s="9" t="str">
        <f t="shared" si="4"/>
        <v/>
      </c>
    </row>
    <row r="16" spans="1:19">
      <c r="A16" s="14"/>
      <c r="B16" s="33"/>
      <c r="C16" s="28" t="str">
        <f t="shared" si="0"/>
        <v/>
      </c>
      <c r="D16" s="14"/>
      <c r="E16" s="17"/>
      <c r="F16" s="17"/>
      <c r="G16" s="17"/>
      <c r="H16" s="34" t="e">
        <f>VLOOKUP($E16,Bandara!$B$3:$E$3203,2,FALSE)</f>
        <v>#N/A</v>
      </c>
      <c r="I16" s="34" t="e">
        <f>VLOOKUP($E16,Bandara!$B$3:$E$3203,3,FALSE)</f>
        <v>#N/A</v>
      </c>
      <c r="J16" s="34" t="e">
        <f>VLOOKUP($E16,Bandara!$B$3:$E$3203,4,FALSE)</f>
        <v>#N/A</v>
      </c>
      <c r="K16" s="34" t="e">
        <f>VLOOKUP($F16,Bandara!$B$3:$E$3203,2,FALSE)</f>
        <v>#N/A</v>
      </c>
      <c r="L16" s="34" t="e">
        <f>VLOOKUP($F16,Bandara!$B$3:$E$3203,3,FALSE)</f>
        <v>#N/A</v>
      </c>
      <c r="M16" s="34" t="e">
        <f>VLOOKUP($F16,Bandara!$B$3:$E$3203,4,FALSE)</f>
        <v>#N/A</v>
      </c>
      <c r="N16" s="9" t="str">
        <f t="shared" si="1"/>
        <v/>
      </c>
      <c r="O16" s="6" t="str">
        <f t="shared" si="2"/>
        <v/>
      </c>
      <c r="P16" s="83" t="str">
        <f t="shared" si="3"/>
        <v/>
      </c>
      <c r="Q16" s="9">
        <f>IF(
O16="DN",
    IF(
       G16="Ekonomi",
       IF(
          N16&lt;Parameter!$D$38,
          Parameter!$D$43,
          IF(
            N16&gt;Parameter!$F$38,
            Parameter!$F$43,
            Parameter!$E$43)
          ),
       IF(
          G16="Bisnis",
          IF(
             N16&lt;Parameter!$D$38,Parameter!$D$44,
             IF(
                N16&gt;Parameter!$F$38,
                Parameter!$F$44,
                Parameter!$E$44
             )
           ),
        0)
     ),
0
)</f>
        <v>0</v>
      </c>
      <c r="R16" s="73">
        <f>IF(O16="LN",
IF(G16="Ekonomi",Parameter!$D$50,
   IF(G16="Ekonomi Premium", Parameter!$D$51,
      IF(G16="Bisnis", Parameter!$D$52,
         IF(G16="First Class", Parameter!$D$53,0)
        )
      )
   ),0
   )</f>
        <v>0</v>
      </c>
      <c r="S16" s="9" t="str">
        <f t="shared" si="4"/>
        <v/>
      </c>
    </row>
    <row r="17" spans="1:19">
      <c r="A17" s="14"/>
      <c r="B17" s="33"/>
      <c r="C17" s="28" t="str">
        <f t="shared" si="0"/>
        <v/>
      </c>
      <c r="D17" s="14"/>
      <c r="E17" s="17"/>
      <c r="F17" s="17"/>
      <c r="G17" s="17"/>
      <c r="H17" s="34" t="e">
        <f>VLOOKUP($E17,Bandara!$B$3:$E$3203,2,FALSE)</f>
        <v>#N/A</v>
      </c>
      <c r="I17" s="34" t="e">
        <f>VLOOKUP($E17,Bandara!$B$3:$E$3203,3,FALSE)</f>
        <v>#N/A</v>
      </c>
      <c r="J17" s="34" t="e">
        <f>VLOOKUP($E17,Bandara!$B$3:$E$3203,4,FALSE)</f>
        <v>#N/A</v>
      </c>
      <c r="K17" s="34" t="e">
        <f>VLOOKUP($F17,Bandara!$B$3:$E$3203,2,FALSE)</f>
        <v>#N/A</v>
      </c>
      <c r="L17" s="34" t="e">
        <f>VLOOKUP($F17,Bandara!$B$3:$E$3203,3,FALSE)</f>
        <v>#N/A</v>
      </c>
      <c r="M17" s="34" t="e">
        <f>VLOOKUP($F17,Bandara!$B$3:$E$3203,4,FALSE)</f>
        <v>#N/A</v>
      </c>
      <c r="N17" s="9" t="str">
        <f t="shared" si="1"/>
        <v/>
      </c>
      <c r="O17" s="6" t="str">
        <f t="shared" si="2"/>
        <v/>
      </c>
      <c r="P17" s="83" t="str">
        <f t="shared" si="3"/>
        <v/>
      </c>
      <c r="Q17" s="9">
        <f>IF(
O17="DN",
    IF(
       G17="Ekonomi",
       IF(
          N17&lt;Parameter!$D$38,
          Parameter!$D$43,
          IF(
            N17&gt;Parameter!$F$38,
            Parameter!$F$43,
            Parameter!$E$43)
          ),
       IF(
          G17="Bisnis",
          IF(
             N17&lt;Parameter!$D$38,Parameter!$D$44,
             IF(
                N17&gt;Parameter!$F$38,
                Parameter!$F$44,
                Parameter!$E$44
             )
           ),
        0)
     ),
0
)</f>
        <v>0</v>
      </c>
      <c r="R17" s="73">
        <f>IF(O17="LN",
IF(G17="Ekonomi",Parameter!$D$50,
   IF(G17="Ekonomi Premium", Parameter!$D$51,
      IF(G17="Bisnis", Parameter!$D$52,
         IF(G17="First Class", Parameter!$D$53,0)
        )
      )
   ),0
   )</f>
        <v>0</v>
      </c>
      <c r="S17" s="9" t="str">
        <f t="shared" si="4"/>
        <v/>
      </c>
    </row>
    <row r="18" spans="1:19">
      <c r="A18" s="14"/>
      <c r="B18" s="33"/>
      <c r="C18" s="28" t="str">
        <f t="shared" si="0"/>
        <v/>
      </c>
      <c r="D18" s="14"/>
      <c r="E18" s="17"/>
      <c r="F18" s="17"/>
      <c r="G18" s="17"/>
      <c r="H18" s="34" t="e">
        <f>VLOOKUP($E18,Bandara!$B$3:$E$3203,2,FALSE)</f>
        <v>#N/A</v>
      </c>
      <c r="I18" s="34" t="e">
        <f>VLOOKUP($E18,Bandara!$B$3:$E$3203,3,FALSE)</f>
        <v>#N/A</v>
      </c>
      <c r="J18" s="34" t="e">
        <f>VLOOKUP($E18,Bandara!$B$3:$E$3203,4,FALSE)</f>
        <v>#N/A</v>
      </c>
      <c r="K18" s="34" t="e">
        <f>VLOOKUP($F18,Bandara!$B$3:$E$3203,2,FALSE)</f>
        <v>#N/A</v>
      </c>
      <c r="L18" s="34" t="e">
        <f>VLOOKUP($F18,Bandara!$B$3:$E$3203,3,FALSE)</f>
        <v>#N/A</v>
      </c>
      <c r="M18" s="34" t="e">
        <f>VLOOKUP($F18,Bandara!$B$3:$E$3203,4,FALSE)</f>
        <v>#N/A</v>
      </c>
      <c r="N18" s="9" t="str">
        <f t="shared" si="1"/>
        <v/>
      </c>
      <c r="O18" s="6" t="str">
        <f t="shared" si="2"/>
        <v/>
      </c>
      <c r="P18" s="83" t="str">
        <f t="shared" si="3"/>
        <v/>
      </c>
      <c r="Q18" s="9">
        <f>IF(
O18="DN",
    IF(
       G18="Ekonomi",
       IF(
          N18&lt;Parameter!$D$38,
          Parameter!$D$43,
          IF(
            N18&gt;Parameter!$F$38,
            Parameter!$F$43,
            Parameter!$E$43)
          ),
       IF(
          G18="Bisnis",
          IF(
             N18&lt;Parameter!$D$38,Parameter!$D$44,
             IF(
                N18&gt;Parameter!$F$38,
                Parameter!$F$44,
                Parameter!$E$44
             )
           ),
        0)
     ),
0
)</f>
        <v>0</v>
      </c>
      <c r="R18" s="73">
        <f>IF(O18="LN",
IF(G18="Ekonomi",Parameter!$D$50,
   IF(G18="Ekonomi Premium", Parameter!$D$51,
      IF(G18="Bisnis", Parameter!$D$52,
         IF(G18="First Class", Parameter!$D$53,0)
        )
      )
   ),0
   )</f>
        <v>0</v>
      </c>
      <c r="S18" s="9" t="str">
        <f t="shared" si="4"/>
        <v/>
      </c>
    </row>
    <row r="19" spans="1:19">
      <c r="A19" s="14"/>
      <c r="B19" s="33"/>
      <c r="C19" s="28" t="str">
        <f t="shared" si="0"/>
        <v/>
      </c>
      <c r="D19" s="14"/>
      <c r="E19" s="17"/>
      <c r="F19" s="17"/>
      <c r="G19" s="17"/>
      <c r="H19" s="34" t="e">
        <f>VLOOKUP($E19,Bandara!$B$3:$E$3203,2,FALSE)</f>
        <v>#N/A</v>
      </c>
      <c r="I19" s="34" t="e">
        <f>VLOOKUP($E19,Bandara!$B$3:$E$3203,3,FALSE)</f>
        <v>#N/A</v>
      </c>
      <c r="J19" s="34" t="e">
        <f>VLOOKUP($E19,Bandara!$B$3:$E$3203,4,FALSE)</f>
        <v>#N/A</v>
      </c>
      <c r="K19" s="34" t="e">
        <f>VLOOKUP($F19,Bandara!$B$3:$E$3203,2,FALSE)</f>
        <v>#N/A</v>
      </c>
      <c r="L19" s="34" t="e">
        <f>VLOOKUP($F19,Bandara!$B$3:$E$3203,3,FALSE)</f>
        <v>#N/A</v>
      </c>
      <c r="M19" s="34" t="e">
        <f>VLOOKUP($F19,Bandara!$B$3:$E$3203,4,FALSE)</f>
        <v>#N/A</v>
      </c>
      <c r="N19" s="9" t="str">
        <f t="shared" si="1"/>
        <v/>
      </c>
      <c r="O19" s="6" t="str">
        <f t="shared" si="2"/>
        <v/>
      </c>
      <c r="P19" s="83" t="str">
        <f t="shared" si="3"/>
        <v/>
      </c>
      <c r="Q19" s="9">
        <f>IF(
O19="DN",
    IF(
       G19="Ekonomi",
       IF(
          N19&lt;Parameter!$D$38,
          Parameter!$D$43,
          IF(
            N19&gt;Parameter!$F$38,
            Parameter!$F$43,
            Parameter!$E$43)
          ),
       IF(
          G19="Bisnis",
          IF(
             N19&lt;Parameter!$D$38,Parameter!$D$44,
             IF(
                N19&gt;Parameter!$F$38,
                Parameter!$F$44,
                Parameter!$E$44
             )
           ),
        0)
     ),
0
)</f>
        <v>0</v>
      </c>
      <c r="R19" s="73">
        <f>IF(O19="LN",
IF(G19="Ekonomi",Parameter!$D$50,
   IF(G19="Ekonomi Premium", Parameter!$D$51,
      IF(G19="Bisnis", Parameter!$D$52,
         IF(G19="First Class", Parameter!$D$53,0)
        )
      )
   ),0
   )</f>
        <v>0</v>
      </c>
      <c r="S19" s="9" t="str">
        <f t="shared" si="4"/>
        <v/>
      </c>
    </row>
    <row r="20" spans="1:19">
      <c r="A20" s="14"/>
      <c r="B20" s="33"/>
      <c r="C20" s="28" t="str">
        <f t="shared" si="0"/>
        <v/>
      </c>
      <c r="D20" s="14"/>
      <c r="E20" s="17"/>
      <c r="F20" s="17"/>
      <c r="G20" s="17"/>
      <c r="H20" s="34" t="e">
        <f>VLOOKUP($E20,Bandara!$B$3:$E$3203,2,FALSE)</f>
        <v>#N/A</v>
      </c>
      <c r="I20" s="34" t="e">
        <f>VLOOKUP($E20,Bandara!$B$3:$E$3203,3,FALSE)</f>
        <v>#N/A</v>
      </c>
      <c r="J20" s="34" t="e">
        <f>VLOOKUP($E20,Bandara!$B$3:$E$3203,4,FALSE)</f>
        <v>#N/A</v>
      </c>
      <c r="K20" s="34" t="e">
        <f>VLOOKUP($F20,Bandara!$B$3:$E$3203,2,FALSE)</f>
        <v>#N/A</v>
      </c>
      <c r="L20" s="34" t="e">
        <f>VLOOKUP($F20,Bandara!$B$3:$E$3203,3,FALSE)</f>
        <v>#N/A</v>
      </c>
      <c r="M20" s="34" t="e">
        <f>VLOOKUP($F20,Bandara!$B$3:$E$3203,4,FALSE)</f>
        <v>#N/A</v>
      </c>
      <c r="N20" s="9" t="str">
        <f t="shared" si="1"/>
        <v/>
      </c>
      <c r="O20" s="6" t="str">
        <f t="shared" si="2"/>
        <v/>
      </c>
      <c r="P20" s="83" t="str">
        <f t="shared" si="3"/>
        <v/>
      </c>
      <c r="Q20" s="9">
        <f>IF(
O20="DN",
    IF(
       G20="Ekonomi",
       IF(
          N20&lt;Parameter!$D$38,
          Parameter!$D$43,
          IF(
            N20&gt;Parameter!$F$38,
            Parameter!$F$43,
            Parameter!$E$43)
          ),
       IF(
          G20="Bisnis",
          IF(
             N20&lt;Parameter!$D$38,Parameter!$D$44,
             IF(
                N20&gt;Parameter!$F$38,
                Parameter!$F$44,
                Parameter!$E$44
             )
           ),
        0)
     ),
0
)</f>
        <v>0</v>
      </c>
      <c r="R20" s="73">
        <f>IF(O20="LN",
IF(G20="Ekonomi",Parameter!$D$50,
   IF(G20="Ekonomi Premium", Parameter!$D$51,
      IF(G20="Bisnis", Parameter!$D$52,
         IF(G20="First Class", Parameter!$D$53,0)
        )
      )
   ),0
   )</f>
        <v>0</v>
      </c>
      <c r="S20" s="9" t="str">
        <f t="shared" si="4"/>
        <v/>
      </c>
    </row>
    <row r="21" spans="1:19">
      <c r="A21" s="14"/>
      <c r="B21" s="33"/>
      <c r="C21" s="28" t="str">
        <f t="shared" si="0"/>
        <v/>
      </c>
      <c r="D21" s="14"/>
      <c r="E21" s="17"/>
      <c r="F21" s="17"/>
      <c r="G21" s="17"/>
      <c r="H21" s="34" t="e">
        <f>VLOOKUP($E21,Bandara!$B$3:$E$3203,2,FALSE)</f>
        <v>#N/A</v>
      </c>
      <c r="I21" s="34" t="e">
        <f>VLOOKUP($E21,Bandara!$B$3:$E$3203,3,FALSE)</f>
        <v>#N/A</v>
      </c>
      <c r="J21" s="34" t="e">
        <f>VLOOKUP($E21,Bandara!$B$3:$E$3203,4,FALSE)</f>
        <v>#N/A</v>
      </c>
      <c r="K21" s="34" t="e">
        <f>VLOOKUP($F21,Bandara!$B$3:$E$3203,2,FALSE)</f>
        <v>#N/A</v>
      </c>
      <c r="L21" s="34" t="e">
        <f>VLOOKUP($F21,Bandara!$B$3:$E$3203,3,FALSE)</f>
        <v>#N/A</v>
      </c>
      <c r="M21" s="34" t="e">
        <f>VLOOKUP($F21,Bandara!$B$3:$E$3203,4,FALSE)</f>
        <v>#N/A</v>
      </c>
      <c r="N21" s="9" t="str">
        <f t="shared" si="1"/>
        <v/>
      </c>
      <c r="O21" s="6" t="str">
        <f t="shared" si="2"/>
        <v/>
      </c>
      <c r="P21" s="83" t="str">
        <f t="shared" si="3"/>
        <v/>
      </c>
      <c r="Q21" s="9">
        <f>IF(
O21="DN",
    IF(
       G21="Ekonomi",
       IF(
          N21&lt;Parameter!$D$38,
          Parameter!$D$43,
          IF(
            N21&gt;Parameter!$F$38,
            Parameter!$F$43,
            Parameter!$E$43)
          ),
       IF(
          G21="Bisnis",
          IF(
             N21&lt;Parameter!$D$38,Parameter!$D$44,
             IF(
                N21&gt;Parameter!$F$38,
                Parameter!$F$44,
                Parameter!$E$44
             )
           ),
        0)
     ),
0
)</f>
        <v>0</v>
      </c>
      <c r="R21" s="73">
        <f>IF(O21="LN",
IF(G21="Ekonomi",Parameter!$D$50,
   IF(G21="Ekonomi Premium", Parameter!$D$51,
      IF(G21="Bisnis", Parameter!$D$52,
         IF(G21="First Class", Parameter!$D$53,0)
        )
      )
   ),0
   )</f>
        <v>0</v>
      </c>
      <c r="S21" s="9" t="str">
        <f t="shared" si="4"/>
        <v/>
      </c>
    </row>
    <row r="22" spans="1:19">
      <c r="A22" s="14"/>
      <c r="B22" s="33"/>
      <c r="C22" s="28" t="str">
        <f t="shared" si="0"/>
        <v/>
      </c>
      <c r="D22" s="14"/>
      <c r="E22" s="17"/>
      <c r="F22" s="17"/>
      <c r="G22" s="17"/>
      <c r="H22" s="34" t="e">
        <f>VLOOKUP($E22,Bandara!$B$3:$E$3203,2,FALSE)</f>
        <v>#N/A</v>
      </c>
      <c r="I22" s="34" t="e">
        <f>VLOOKUP($E22,Bandara!$B$3:$E$3203,3,FALSE)</f>
        <v>#N/A</v>
      </c>
      <c r="J22" s="34" t="e">
        <f>VLOOKUP($E22,Bandara!$B$3:$E$3203,4,FALSE)</f>
        <v>#N/A</v>
      </c>
      <c r="K22" s="34" t="e">
        <f>VLOOKUP($F22,Bandara!$B$3:$E$3203,2,FALSE)</f>
        <v>#N/A</v>
      </c>
      <c r="L22" s="34" t="e">
        <f>VLOOKUP($F22,Bandara!$B$3:$E$3203,3,FALSE)</f>
        <v>#N/A</v>
      </c>
      <c r="M22" s="34" t="e">
        <f>VLOOKUP($F22,Bandara!$B$3:$E$3203,4,FALSE)</f>
        <v>#N/A</v>
      </c>
      <c r="N22" s="9" t="str">
        <f t="shared" si="1"/>
        <v/>
      </c>
      <c r="O22" s="6" t="str">
        <f t="shared" si="2"/>
        <v/>
      </c>
      <c r="P22" s="83" t="str">
        <f t="shared" si="3"/>
        <v/>
      </c>
      <c r="Q22" s="9">
        <f>IF(
O22="DN",
    IF(
       G22="Ekonomi",
       IF(
          N22&lt;Parameter!$D$38,
          Parameter!$D$43,
          IF(
            N22&gt;Parameter!$F$38,
            Parameter!$F$43,
            Parameter!$E$43)
          ),
       IF(
          G22="Bisnis",
          IF(
             N22&lt;Parameter!$D$38,Parameter!$D$44,
             IF(
                N22&gt;Parameter!$F$38,
                Parameter!$F$44,
                Parameter!$E$44
             )
           ),
        0)
     ),
0
)</f>
        <v>0</v>
      </c>
      <c r="R22" s="73">
        <f>IF(O22="LN",
IF(G22="Ekonomi",Parameter!$D$50,
   IF(G22="Ekonomi Premium", Parameter!$D$51,
      IF(G22="Bisnis", Parameter!$D$52,
         IF(G22="First Class", Parameter!$D$53,0)
        )
      )
   ),0
   )</f>
        <v>0</v>
      </c>
      <c r="S22" s="9" t="str">
        <f t="shared" si="4"/>
        <v/>
      </c>
    </row>
    <row r="23" spans="1:19">
      <c r="A23" s="14"/>
      <c r="B23" s="33"/>
      <c r="C23" s="28" t="str">
        <f t="shared" si="0"/>
        <v/>
      </c>
      <c r="D23" s="14"/>
      <c r="E23" s="17"/>
      <c r="F23" s="17"/>
      <c r="G23" s="17"/>
      <c r="H23" s="34" t="e">
        <f>VLOOKUP($E23,Bandara!$B$3:$E$3203,2,FALSE)</f>
        <v>#N/A</v>
      </c>
      <c r="I23" s="34" t="e">
        <f>VLOOKUP($E23,Bandara!$B$3:$E$3203,3,FALSE)</f>
        <v>#N/A</v>
      </c>
      <c r="J23" s="34" t="e">
        <f>VLOOKUP($E23,Bandara!$B$3:$E$3203,4,FALSE)</f>
        <v>#N/A</v>
      </c>
      <c r="K23" s="34" t="e">
        <f>VLOOKUP($F23,Bandara!$B$3:$E$3203,2,FALSE)</f>
        <v>#N/A</v>
      </c>
      <c r="L23" s="34" t="e">
        <f>VLOOKUP($F23,Bandara!$B$3:$E$3203,3,FALSE)</f>
        <v>#N/A</v>
      </c>
      <c r="M23" s="34" t="e">
        <f>VLOOKUP($F23,Bandara!$B$3:$E$3203,4,FALSE)</f>
        <v>#N/A</v>
      </c>
      <c r="N23" s="9" t="str">
        <f t="shared" si="1"/>
        <v/>
      </c>
      <c r="O23" s="6" t="str">
        <f t="shared" si="2"/>
        <v/>
      </c>
      <c r="P23" s="83" t="str">
        <f t="shared" si="3"/>
        <v/>
      </c>
      <c r="Q23" s="9">
        <f>IF(
O23="DN",
    IF(
       G23="Ekonomi",
       IF(
          N23&lt;Parameter!$D$38,
          Parameter!$D$43,
          IF(
            N23&gt;Parameter!$F$38,
            Parameter!$F$43,
            Parameter!$E$43)
          ),
       IF(
          G23="Bisnis",
          IF(
             N23&lt;Parameter!$D$38,Parameter!$D$44,
             IF(
                N23&gt;Parameter!$F$38,
                Parameter!$F$44,
                Parameter!$E$44
             )
           ),
        0)
     ),
0
)</f>
        <v>0</v>
      </c>
      <c r="R23" s="73">
        <f>IF(O23="LN",
IF(G23="Ekonomi",Parameter!$D$50,
   IF(G23="Ekonomi Premium", Parameter!$D$51,
      IF(G23="Bisnis", Parameter!$D$52,
         IF(G23="First Class", Parameter!$D$53,0)
        )
      )
   ),0
   )</f>
        <v>0</v>
      </c>
      <c r="S23" s="9" t="str">
        <f t="shared" si="4"/>
        <v/>
      </c>
    </row>
    <row r="24" spans="1:19">
      <c r="A24" s="14"/>
      <c r="B24" s="33"/>
      <c r="C24" s="28" t="str">
        <f t="shared" si="0"/>
        <v/>
      </c>
      <c r="D24" s="14"/>
      <c r="E24" s="17"/>
      <c r="F24" s="17"/>
      <c r="G24" s="17"/>
      <c r="H24" s="34" t="e">
        <f>VLOOKUP($E24,Bandara!$B$3:$E$3203,2,FALSE)</f>
        <v>#N/A</v>
      </c>
      <c r="I24" s="34" t="e">
        <f>VLOOKUP($E24,Bandara!$B$3:$E$3203,3,FALSE)</f>
        <v>#N/A</v>
      </c>
      <c r="J24" s="34" t="e">
        <f>VLOOKUP($E24,Bandara!$B$3:$E$3203,4,FALSE)</f>
        <v>#N/A</v>
      </c>
      <c r="K24" s="34" t="e">
        <f>VLOOKUP($F24,Bandara!$B$3:$E$3203,2,FALSE)</f>
        <v>#N/A</v>
      </c>
      <c r="L24" s="34" t="e">
        <f>VLOOKUP($F24,Bandara!$B$3:$E$3203,3,FALSE)</f>
        <v>#N/A</v>
      </c>
      <c r="M24" s="34" t="e">
        <f>VLOOKUP($F24,Bandara!$B$3:$E$3203,4,FALSE)</f>
        <v>#N/A</v>
      </c>
      <c r="N24" s="9" t="str">
        <f t="shared" si="1"/>
        <v/>
      </c>
      <c r="O24" s="6" t="str">
        <f t="shared" si="2"/>
        <v/>
      </c>
      <c r="P24" s="83" t="str">
        <f t="shared" si="3"/>
        <v/>
      </c>
      <c r="Q24" s="9">
        <f>IF(
O24="DN",
    IF(
       G24="Ekonomi",
       IF(
          N24&lt;Parameter!$D$38,
          Parameter!$D$43,
          IF(
            N24&gt;Parameter!$F$38,
            Parameter!$F$43,
            Parameter!$E$43)
          ),
       IF(
          G24="Bisnis",
          IF(
             N24&lt;Parameter!$D$38,Parameter!$D$44,
             IF(
                N24&gt;Parameter!$F$38,
                Parameter!$F$44,
                Parameter!$E$44
             )
           ),
        0)
     ),
0
)</f>
        <v>0</v>
      </c>
      <c r="R24" s="73">
        <f>IF(O24="LN",
IF(G24="Ekonomi",Parameter!$D$50,
   IF(G24="Ekonomi Premium", Parameter!$D$51,
      IF(G24="Bisnis", Parameter!$D$52,
         IF(G24="First Class", Parameter!$D$53,0)
        )
      )
   ),0
   )</f>
        <v>0</v>
      </c>
      <c r="S24" s="9" t="str">
        <f t="shared" si="4"/>
        <v/>
      </c>
    </row>
    <row r="25" spans="1:19">
      <c r="A25" s="14"/>
      <c r="B25" s="33"/>
      <c r="C25" s="28" t="str">
        <f t="shared" si="0"/>
        <v/>
      </c>
      <c r="D25" s="14"/>
      <c r="E25" s="17"/>
      <c r="F25" s="17"/>
      <c r="G25" s="17"/>
      <c r="H25" s="34" t="e">
        <f>VLOOKUP($E25,Bandara!$B$3:$E$3203,2,FALSE)</f>
        <v>#N/A</v>
      </c>
      <c r="I25" s="34" t="e">
        <f>VLOOKUP($E25,Bandara!$B$3:$E$3203,3,FALSE)</f>
        <v>#N/A</v>
      </c>
      <c r="J25" s="34" t="e">
        <f>VLOOKUP($E25,Bandara!$B$3:$E$3203,4,FALSE)</f>
        <v>#N/A</v>
      </c>
      <c r="K25" s="34" t="e">
        <f>VLOOKUP($F25,Bandara!$B$3:$E$3203,2,FALSE)</f>
        <v>#N/A</v>
      </c>
      <c r="L25" s="34" t="e">
        <f>VLOOKUP($F25,Bandara!$B$3:$E$3203,3,FALSE)</f>
        <v>#N/A</v>
      </c>
      <c r="M25" s="34" t="e">
        <f>VLOOKUP($F25,Bandara!$B$3:$E$3203,4,FALSE)</f>
        <v>#N/A</v>
      </c>
      <c r="N25" s="9" t="str">
        <f t="shared" si="1"/>
        <v/>
      </c>
      <c r="O25" s="6" t="str">
        <f t="shared" si="2"/>
        <v/>
      </c>
      <c r="P25" s="83" t="str">
        <f t="shared" si="3"/>
        <v/>
      </c>
      <c r="Q25" s="9">
        <f>IF(
O25="DN",
    IF(
       G25="Ekonomi",
       IF(
          N25&lt;Parameter!$D$38,
          Parameter!$D$43,
          IF(
            N25&gt;Parameter!$F$38,
            Parameter!$F$43,
            Parameter!$E$43)
          ),
       IF(
          G25="Bisnis",
          IF(
             N25&lt;Parameter!$D$38,Parameter!$D$44,
             IF(
                N25&gt;Parameter!$F$38,
                Parameter!$F$44,
                Parameter!$E$44
             )
           ),
        0)
     ),
0
)</f>
        <v>0</v>
      </c>
      <c r="R25" s="73">
        <f>IF(O25="LN",
IF(G25="Ekonomi",Parameter!$D$50,
   IF(G25="Ekonomi Premium", Parameter!$D$51,
      IF(G25="Bisnis", Parameter!$D$52,
         IF(G25="First Class", Parameter!$D$53,0)
        )
      )
   ),0
   )</f>
        <v>0</v>
      </c>
      <c r="S25" s="9" t="str">
        <f t="shared" si="4"/>
        <v/>
      </c>
    </row>
    <row r="26" spans="1:19">
      <c r="A26" s="14"/>
      <c r="B26" s="33"/>
      <c r="C26" s="28" t="str">
        <f t="shared" si="0"/>
        <v/>
      </c>
      <c r="D26" s="14"/>
      <c r="E26" s="17"/>
      <c r="F26" s="17"/>
      <c r="G26" s="17"/>
      <c r="H26" s="34" t="e">
        <f>VLOOKUP($E26,Bandara!$B$3:$E$3203,2,FALSE)</f>
        <v>#N/A</v>
      </c>
      <c r="I26" s="34" t="e">
        <f>VLOOKUP($E26,Bandara!$B$3:$E$3203,3,FALSE)</f>
        <v>#N/A</v>
      </c>
      <c r="J26" s="34" t="e">
        <f>VLOOKUP($E26,Bandara!$B$3:$E$3203,4,FALSE)</f>
        <v>#N/A</v>
      </c>
      <c r="K26" s="34" t="e">
        <f>VLOOKUP($F26,Bandara!$B$3:$E$3203,2,FALSE)</f>
        <v>#N/A</v>
      </c>
      <c r="L26" s="34" t="e">
        <f>VLOOKUP($F26,Bandara!$B$3:$E$3203,3,FALSE)</f>
        <v>#N/A</v>
      </c>
      <c r="M26" s="34" t="e">
        <f>VLOOKUP($F26,Bandara!$B$3:$E$3203,4,FALSE)</f>
        <v>#N/A</v>
      </c>
      <c r="N26" s="9" t="str">
        <f t="shared" si="1"/>
        <v/>
      </c>
      <c r="O26" s="6" t="str">
        <f t="shared" si="2"/>
        <v/>
      </c>
      <c r="P26" s="83" t="str">
        <f t="shared" si="3"/>
        <v/>
      </c>
      <c r="Q26" s="9">
        <f>IF(
O26="DN",
    IF(
       G26="Ekonomi",
       IF(
          N26&lt;Parameter!$D$38,
          Parameter!$D$43,
          IF(
            N26&gt;Parameter!$F$38,
            Parameter!$F$43,
            Parameter!$E$43)
          ),
       IF(
          G26="Bisnis",
          IF(
             N26&lt;Parameter!$D$38,Parameter!$D$44,
             IF(
                N26&gt;Parameter!$F$38,
                Parameter!$F$44,
                Parameter!$E$44
             )
           ),
        0)
     ),
0
)</f>
        <v>0</v>
      </c>
      <c r="R26" s="73">
        <f>IF(O26="LN",
IF(G26="Ekonomi",Parameter!$D$50,
   IF(G26="Ekonomi Premium", Parameter!$D$51,
      IF(G26="Bisnis", Parameter!$D$52,
         IF(G26="First Class", Parameter!$D$53,0)
        )
      )
   ),0
   )</f>
        <v>0</v>
      </c>
      <c r="S26" s="9" t="str">
        <f t="shared" si="4"/>
        <v/>
      </c>
    </row>
    <row r="27" spans="1:19">
      <c r="A27" s="14"/>
      <c r="B27" s="33"/>
      <c r="C27" s="28" t="str">
        <f t="shared" si="0"/>
        <v/>
      </c>
      <c r="D27" s="14"/>
      <c r="E27" s="17"/>
      <c r="F27" s="17"/>
      <c r="G27" s="17"/>
      <c r="H27" s="34" t="e">
        <f>VLOOKUP($E27,Bandara!$B$3:$E$3203,2,FALSE)</f>
        <v>#N/A</v>
      </c>
      <c r="I27" s="34" t="e">
        <f>VLOOKUP($E27,Bandara!$B$3:$E$3203,3,FALSE)</f>
        <v>#N/A</v>
      </c>
      <c r="J27" s="34" t="e">
        <f>VLOOKUP($E27,Bandara!$B$3:$E$3203,4,FALSE)</f>
        <v>#N/A</v>
      </c>
      <c r="K27" s="34" t="e">
        <f>VLOOKUP($F27,Bandara!$B$3:$E$3203,2,FALSE)</f>
        <v>#N/A</v>
      </c>
      <c r="L27" s="34" t="e">
        <f>VLOOKUP($F27,Bandara!$B$3:$E$3203,3,FALSE)</f>
        <v>#N/A</v>
      </c>
      <c r="M27" s="34" t="e">
        <f>VLOOKUP($F27,Bandara!$B$3:$E$3203,4,FALSE)</f>
        <v>#N/A</v>
      </c>
      <c r="N27" s="9" t="str">
        <f t="shared" si="1"/>
        <v/>
      </c>
      <c r="O27" s="6" t="str">
        <f t="shared" si="2"/>
        <v/>
      </c>
      <c r="P27" s="83" t="str">
        <f t="shared" si="3"/>
        <v/>
      </c>
      <c r="Q27" s="9">
        <f>IF(
O27="DN",
    IF(
       G27="Ekonomi",
       IF(
          N27&lt;Parameter!$D$38,
          Parameter!$D$43,
          IF(
            N27&gt;Parameter!$F$38,
            Parameter!$F$43,
            Parameter!$E$43)
          ),
       IF(
          G27="Bisnis",
          IF(
             N27&lt;Parameter!$D$38,Parameter!$D$44,
             IF(
                N27&gt;Parameter!$F$38,
                Parameter!$F$44,
                Parameter!$E$44
             )
           ),
        0)
     ),
0
)</f>
        <v>0</v>
      </c>
      <c r="R27" s="73">
        <f>IF(O27="LN",
IF(G27="Ekonomi",Parameter!$D$50,
   IF(G27="Ekonomi Premium", Parameter!$D$51,
      IF(G27="Bisnis", Parameter!$D$52,
         IF(G27="First Class", Parameter!$D$53,0)
        )
      )
   ),0
   )</f>
        <v>0</v>
      </c>
      <c r="S27" s="9" t="str">
        <f t="shared" si="4"/>
        <v/>
      </c>
    </row>
    <row r="28" spans="1:19">
      <c r="A28" s="14"/>
      <c r="B28" s="33"/>
      <c r="C28" s="28" t="str">
        <f t="shared" si="0"/>
        <v/>
      </c>
      <c r="D28" s="14"/>
      <c r="E28" s="17"/>
      <c r="F28" s="17"/>
      <c r="G28" s="17"/>
      <c r="H28" s="34" t="e">
        <f>VLOOKUP($E28,Bandara!$B$3:$E$3203,2,FALSE)</f>
        <v>#N/A</v>
      </c>
      <c r="I28" s="34" t="e">
        <f>VLOOKUP($E28,Bandara!$B$3:$E$3203,3,FALSE)</f>
        <v>#N/A</v>
      </c>
      <c r="J28" s="34" t="e">
        <f>VLOOKUP($E28,Bandara!$B$3:$E$3203,4,FALSE)</f>
        <v>#N/A</v>
      </c>
      <c r="K28" s="34" t="e">
        <f>VLOOKUP($F28,Bandara!$B$3:$E$3203,2,FALSE)</f>
        <v>#N/A</v>
      </c>
      <c r="L28" s="34" t="e">
        <f>VLOOKUP($F28,Bandara!$B$3:$E$3203,3,FALSE)</f>
        <v>#N/A</v>
      </c>
      <c r="M28" s="34" t="e">
        <f>VLOOKUP($F28,Bandara!$B$3:$E$3203,4,FALSE)</f>
        <v>#N/A</v>
      </c>
      <c r="N28" s="9" t="str">
        <f t="shared" si="1"/>
        <v/>
      </c>
      <c r="O28" s="6" t="str">
        <f t="shared" si="2"/>
        <v/>
      </c>
      <c r="P28" s="83" t="str">
        <f t="shared" si="3"/>
        <v/>
      </c>
      <c r="Q28" s="9">
        <f>IF(
O28="DN",
    IF(
       G28="Ekonomi",
       IF(
          N28&lt;Parameter!$D$38,
          Parameter!$D$43,
          IF(
            N28&gt;Parameter!$F$38,
            Parameter!$F$43,
            Parameter!$E$43)
          ),
       IF(
          G28="Bisnis",
          IF(
             N28&lt;Parameter!$D$38,Parameter!$D$44,
             IF(
                N28&gt;Parameter!$F$38,
                Parameter!$F$44,
                Parameter!$E$44
             )
           ),
        0)
     ),
0
)</f>
        <v>0</v>
      </c>
      <c r="R28" s="73">
        <f>IF(O28="LN",
IF(G28="Ekonomi",Parameter!$D$50,
   IF(G28="Ekonomi Premium", Parameter!$D$51,
      IF(G28="Bisnis", Parameter!$D$52,
         IF(G28="First Class", Parameter!$D$53,0)
        )
      )
   ),0
   )</f>
        <v>0</v>
      </c>
      <c r="S28" s="9" t="str">
        <f t="shared" si="4"/>
        <v/>
      </c>
    </row>
    <row r="29" spans="1:19">
      <c r="A29" s="14"/>
      <c r="B29" s="33"/>
      <c r="C29" s="28" t="str">
        <f t="shared" si="0"/>
        <v/>
      </c>
      <c r="D29" s="14"/>
      <c r="E29" s="17"/>
      <c r="F29" s="17"/>
      <c r="G29" s="17"/>
      <c r="H29" s="34" t="e">
        <f>VLOOKUP($E29,Bandara!$B$3:$E$3203,2,FALSE)</f>
        <v>#N/A</v>
      </c>
      <c r="I29" s="34" t="e">
        <f>VLOOKUP($E29,Bandara!$B$3:$E$3203,3,FALSE)</f>
        <v>#N/A</v>
      </c>
      <c r="J29" s="34" t="e">
        <f>VLOOKUP($E29,Bandara!$B$3:$E$3203,4,FALSE)</f>
        <v>#N/A</v>
      </c>
      <c r="K29" s="34" t="e">
        <f>VLOOKUP($F29,Bandara!$B$3:$E$3203,2,FALSE)</f>
        <v>#N/A</v>
      </c>
      <c r="L29" s="34" t="e">
        <f>VLOOKUP($F29,Bandara!$B$3:$E$3203,3,FALSE)</f>
        <v>#N/A</v>
      </c>
      <c r="M29" s="34" t="e">
        <f>VLOOKUP($F29,Bandara!$B$3:$E$3203,4,FALSE)</f>
        <v>#N/A</v>
      </c>
      <c r="N29" s="9" t="str">
        <f t="shared" si="1"/>
        <v/>
      </c>
      <c r="O29" s="6" t="str">
        <f t="shared" si="2"/>
        <v/>
      </c>
      <c r="P29" s="83" t="str">
        <f t="shared" si="3"/>
        <v/>
      </c>
      <c r="Q29" s="9">
        <f>IF(
O29="DN",
    IF(
       G29="Ekonomi",
       IF(
          N29&lt;Parameter!$D$38,
          Parameter!$D$43,
          IF(
            N29&gt;Parameter!$F$38,
            Parameter!$F$43,
            Parameter!$E$43)
          ),
       IF(
          G29="Bisnis",
          IF(
             N29&lt;Parameter!$D$38,Parameter!$D$44,
             IF(
                N29&gt;Parameter!$F$38,
                Parameter!$F$44,
                Parameter!$E$44
             )
           ),
        0)
     ),
0
)</f>
        <v>0</v>
      </c>
      <c r="R29" s="73">
        <f>IF(O29="LN",
IF(G29="Ekonomi",Parameter!$D$50,
   IF(G29="Ekonomi Premium", Parameter!$D$51,
      IF(G29="Bisnis", Parameter!$D$52,
         IF(G29="First Class", Parameter!$D$53,0)
        )
      )
   ),0
   )</f>
        <v>0</v>
      </c>
      <c r="S29" s="9" t="str">
        <f t="shared" si="4"/>
        <v/>
      </c>
    </row>
    <row r="30" spans="1:19">
      <c r="A30" s="14"/>
      <c r="B30" s="33"/>
      <c r="C30" s="28" t="str">
        <f t="shared" si="0"/>
        <v/>
      </c>
      <c r="D30" s="14"/>
      <c r="E30" s="17"/>
      <c r="F30" s="17"/>
      <c r="G30" s="17"/>
      <c r="H30" s="34" t="e">
        <f>VLOOKUP($E30,Bandara!$B$3:$E$3203,2,FALSE)</f>
        <v>#N/A</v>
      </c>
      <c r="I30" s="34" t="e">
        <f>VLOOKUP($E30,Bandara!$B$3:$E$3203,3,FALSE)</f>
        <v>#N/A</v>
      </c>
      <c r="J30" s="34" t="e">
        <f>VLOOKUP($E30,Bandara!$B$3:$E$3203,4,FALSE)</f>
        <v>#N/A</v>
      </c>
      <c r="K30" s="34" t="e">
        <f>VLOOKUP($F30,Bandara!$B$3:$E$3203,2,FALSE)</f>
        <v>#N/A</v>
      </c>
      <c r="L30" s="34" t="e">
        <f>VLOOKUP($F30,Bandara!$B$3:$E$3203,3,FALSE)</f>
        <v>#N/A</v>
      </c>
      <c r="M30" s="34" t="e">
        <f>VLOOKUP($F30,Bandara!$B$3:$E$3203,4,FALSE)</f>
        <v>#N/A</v>
      </c>
      <c r="N30" s="9" t="str">
        <f t="shared" si="1"/>
        <v/>
      </c>
      <c r="O30" s="6" t="str">
        <f t="shared" si="2"/>
        <v/>
      </c>
      <c r="P30" s="83" t="str">
        <f t="shared" si="3"/>
        <v/>
      </c>
      <c r="Q30" s="9">
        <f>IF(
O30="DN",
    IF(
       G30="Ekonomi",
       IF(
          N30&lt;Parameter!$D$38,
          Parameter!$D$43,
          IF(
            N30&gt;Parameter!$F$38,
            Parameter!$F$43,
            Parameter!$E$43)
          ),
       IF(
          G30="Bisnis",
          IF(
             N30&lt;Parameter!$D$38,Parameter!$D$44,
             IF(
                N30&gt;Parameter!$F$38,
                Parameter!$F$44,
                Parameter!$E$44
             )
           ),
        0)
     ),
0
)</f>
        <v>0</v>
      </c>
      <c r="R30" s="73">
        <f>IF(O30="LN",
IF(G30="Ekonomi",Parameter!$D$50,
   IF(G30="Ekonomi Premium", Parameter!$D$51,
      IF(G30="Bisnis", Parameter!$D$52,
         IF(G30="First Class", Parameter!$D$53,0)
        )
      )
   ),0
   )</f>
        <v>0</v>
      </c>
      <c r="S30" s="9" t="str">
        <f t="shared" si="4"/>
        <v/>
      </c>
    </row>
    <row r="31" spans="1:19">
      <c r="A31" s="14"/>
      <c r="B31" s="33"/>
      <c r="C31" s="28" t="str">
        <f t="shared" si="0"/>
        <v/>
      </c>
      <c r="D31" s="14"/>
      <c r="E31" s="17"/>
      <c r="F31" s="17"/>
      <c r="G31" s="17"/>
      <c r="H31" s="34" t="e">
        <f>VLOOKUP($E31,Bandara!$B$3:$E$3203,2,FALSE)</f>
        <v>#N/A</v>
      </c>
      <c r="I31" s="34" t="e">
        <f>VLOOKUP($E31,Bandara!$B$3:$E$3203,3,FALSE)</f>
        <v>#N/A</v>
      </c>
      <c r="J31" s="34" t="e">
        <f>VLOOKUP($E31,Bandara!$B$3:$E$3203,4,FALSE)</f>
        <v>#N/A</v>
      </c>
      <c r="K31" s="34" t="e">
        <f>VLOOKUP($F31,Bandara!$B$3:$E$3203,2,FALSE)</f>
        <v>#N/A</v>
      </c>
      <c r="L31" s="34" t="e">
        <f>VLOOKUP($F31,Bandara!$B$3:$E$3203,3,FALSE)</f>
        <v>#N/A</v>
      </c>
      <c r="M31" s="34" t="e">
        <f>VLOOKUP($F31,Bandara!$B$3:$E$3203,4,FALSE)</f>
        <v>#N/A</v>
      </c>
      <c r="N31" s="9" t="str">
        <f t="shared" si="1"/>
        <v/>
      </c>
      <c r="O31" s="6" t="str">
        <f t="shared" si="2"/>
        <v/>
      </c>
      <c r="P31" s="83" t="str">
        <f t="shared" si="3"/>
        <v/>
      </c>
      <c r="Q31" s="9">
        <f>IF(
O31="DN",
    IF(
       G31="Ekonomi",
       IF(
          N31&lt;Parameter!$D$38,
          Parameter!$D$43,
          IF(
            N31&gt;Parameter!$F$38,
            Parameter!$F$43,
            Parameter!$E$43)
          ),
       IF(
          G31="Bisnis",
          IF(
             N31&lt;Parameter!$D$38,Parameter!$D$44,
             IF(
                N31&gt;Parameter!$F$38,
                Parameter!$F$44,
                Parameter!$E$44
             )
           ),
        0)
     ),
0
)</f>
        <v>0</v>
      </c>
      <c r="R31" s="73">
        <f>IF(O31="LN",
IF(G31="Ekonomi",Parameter!$D$50,
   IF(G31="Ekonomi Premium", Parameter!$D$51,
      IF(G31="Bisnis", Parameter!$D$52,
         IF(G31="First Class", Parameter!$D$53,0)
        )
      )
   ),0
   )</f>
        <v>0</v>
      </c>
      <c r="S31" s="9" t="str">
        <f t="shared" si="4"/>
        <v/>
      </c>
    </row>
    <row r="32" spans="1:19">
      <c r="A32" s="14"/>
      <c r="B32" s="33"/>
      <c r="C32" s="28" t="str">
        <f t="shared" si="0"/>
        <v/>
      </c>
      <c r="D32" s="14"/>
      <c r="E32" s="17"/>
      <c r="F32" s="17"/>
      <c r="G32" s="17"/>
      <c r="H32" s="34" t="e">
        <f>VLOOKUP($E32,Bandara!$B$3:$E$3203,2,FALSE)</f>
        <v>#N/A</v>
      </c>
      <c r="I32" s="34" t="e">
        <f>VLOOKUP($E32,Bandara!$B$3:$E$3203,3,FALSE)</f>
        <v>#N/A</v>
      </c>
      <c r="J32" s="34" t="e">
        <f>VLOOKUP($E32,Bandara!$B$3:$E$3203,4,FALSE)</f>
        <v>#N/A</v>
      </c>
      <c r="K32" s="34" t="e">
        <f>VLOOKUP($F32,Bandara!$B$3:$E$3203,2,FALSE)</f>
        <v>#N/A</v>
      </c>
      <c r="L32" s="34" t="e">
        <f>VLOOKUP($F32,Bandara!$B$3:$E$3203,3,FALSE)</f>
        <v>#N/A</v>
      </c>
      <c r="M32" s="34" t="e">
        <f>VLOOKUP($F32,Bandara!$B$3:$E$3203,4,FALSE)</f>
        <v>#N/A</v>
      </c>
      <c r="N32" s="9" t="str">
        <f t="shared" si="1"/>
        <v/>
      </c>
      <c r="O32" s="6" t="str">
        <f t="shared" si="2"/>
        <v/>
      </c>
      <c r="P32" s="83" t="str">
        <f t="shared" si="3"/>
        <v/>
      </c>
      <c r="Q32" s="9">
        <f>IF(
O32="DN",
    IF(
       G32="Ekonomi",
       IF(
          N32&lt;Parameter!$D$38,
          Parameter!$D$43,
          IF(
            N32&gt;Parameter!$F$38,
            Parameter!$F$43,
            Parameter!$E$43)
          ),
       IF(
          G32="Bisnis",
          IF(
             N32&lt;Parameter!$D$38,Parameter!$D$44,
             IF(
                N32&gt;Parameter!$F$38,
                Parameter!$F$44,
                Parameter!$E$44
             )
           ),
        0)
     ),
0
)</f>
        <v>0</v>
      </c>
      <c r="R32" s="73">
        <f>IF(O32="LN",
IF(G32="Ekonomi",Parameter!$D$50,
   IF(G32="Ekonomi Premium", Parameter!$D$51,
      IF(G32="Bisnis", Parameter!$D$52,
         IF(G32="First Class", Parameter!$D$53,0)
        )
      )
   ),0
   )</f>
        <v>0</v>
      </c>
      <c r="S32" s="9" t="str">
        <f t="shared" si="4"/>
        <v/>
      </c>
    </row>
    <row r="33" spans="1:19">
      <c r="A33" s="14"/>
      <c r="B33" s="33"/>
      <c r="C33" s="28" t="str">
        <f t="shared" si="0"/>
        <v/>
      </c>
      <c r="D33" s="14"/>
      <c r="E33" s="17"/>
      <c r="F33" s="17"/>
      <c r="G33" s="17"/>
      <c r="H33" s="34" t="e">
        <f>VLOOKUP($E33,Bandara!$B$3:$E$3203,2,FALSE)</f>
        <v>#N/A</v>
      </c>
      <c r="I33" s="34" t="e">
        <f>VLOOKUP($E33,Bandara!$B$3:$E$3203,3,FALSE)</f>
        <v>#N/A</v>
      </c>
      <c r="J33" s="34" t="e">
        <f>VLOOKUP($E33,Bandara!$B$3:$E$3203,4,FALSE)</f>
        <v>#N/A</v>
      </c>
      <c r="K33" s="34" t="e">
        <f>VLOOKUP($F33,Bandara!$B$3:$E$3203,2,FALSE)</f>
        <v>#N/A</v>
      </c>
      <c r="L33" s="34" t="e">
        <f>VLOOKUP($F33,Bandara!$B$3:$E$3203,3,FALSE)</f>
        <v>#N/A</v>
      </c>
      <c r="M33" s="34" t="e">
        <f>VLOOKUP($F33,Bandara!$B$3:$E$3203,4,FALSE)</f>
        <v>#N/A</v>
      </c>
      <c r="N33" s="9" t="str">
        <f t="shared" si="1"/>
        <v/>
      </c>
      <c r="O33" s="6" t="str">
        <f t="shared" si="2"/>
        <v/>
      </c>
      <c r="P33" s="83" t="str">
        <f t="shared" si="3"/>
        <v/>
      </c>
      <c r="Q33" s="9">
        <f>IF(
O33="DN",
    IF(
       G33="Ekonomi",
       IF(
          N33&lt;Parameter!$D$38,
          Parameter!$D$43,
          IF(
            N33&gt;Parameter!$F$38,
            Parameter!$F$43,
            Parameter!$E$43)
          ),
       IF(
          G33="Bisnis",
          IF(
             N33&lt;Parameter!$D$38,Parameter!$D$44,
             IF(
                N33&gt;Parameter!$F$38,
                Parameter!$F$44,
                Parameter!$E$44
             )
           ),
        0)
     ),
0
)</f>
        <v>0</v>
      </c>
      <c r="R33" s="73">
        <f>IF(O33="LN",
IF(G33="Ekonomi",Parameter!$D$50,
   IF(G33="Ekonomi Premium", Parameter!$D$51,
      IF(G33="Bisnis", Parameter!$D$52,
         IF(G33="First Class", Parameter!$D$53,0)
        )
      )
   ),0
   )</f>
        <v>0</v>
      </c>
      <c r="S33" s="9" t="str">
        <f t="shared" si="4"/>
        <v/>
      </c>
    </row>
    <row r="34" spans="1:19">
      <c r="A34" s="14"/>
      <c r="B34" s="33"/>
      <c r="C34" s="28" t="str">
        <f t="shared" si="0"/>
        <v/>
      </c>
      <c r="D34" s="14"/>
      <c r="E34" s="17"/>
      <c r="F34" s="17"/>
      <c r="G34" s="17"/>
      <c r="H34" s="34" t="e">
        <f>VLOOKUP($E34,Bandara!$B$3:$E$3203,2,FALSE)</f>
        <v>#N/A</v>
      </c>
      <c r="I34" s="34" t="e">
        <f>VLOOKUP($E34,Bandara!$B$3:$E$3203,3,FALSE)</f>
        <v>#N/A</v>
      </c>
      <c r="J34" s="34" t="e">
        <f>VLOOKUP($E34,Bandara!$B$3:$E$3203,4,FALSE)</f>
        <v>#N/A</v>
      </c>
      <c r="K34" s="34" t="e">
        <f>VLOOKUP($F34,Bandara!$B$3:$E$3203,2,FALSE)</f>
        <v>#N/A</v>
      </c>
      <c r="L34" s="34" t="e">
        <f>VLOOKUP($F34,Bandara!$B$3:$E$3203,3,FALSE)</f>
        <v>#N/A</v>
      </c>
      <c r="M34" s="34" t="e">
        <f>VLOOKUP($F34,Bandara!$B$3:$E$3203,4,FALSE)</f>
        <v>#N/A</v>
      </c>
      <c r="N34" s="9" t="str">
        <f t="shared" si="1"/>
        <v/>
      </c>
      <c r="O34" s="6" t="str">
        <f t="shared" si="2"/>
        <v/>
      </c>
      <c r="P34" s="83" t="str">
        <f t="shared" si="3"/>
        <v/>
      </c>
      <c r="Q34" s="9">
        <f>IF(
O34="DN",
    IF(
       G34="Ekonomi",
       IF(
          N34&lt;Parameter!$D$38,
          Parameter!$D$43,
          IF(
            N34&gt;Parameter!$F$38,
            Parameter!$F$43,
            Parameter!$E$43)
          ),
       IF(
          G34="Bisnis",
          IF(
             N34&lt;Parameter!$D$38,Parameter!$D$44,
             IF(
                N34&gt;Parameter!$F$38,
                Parameter!$F$44,
                Parameter!$E$44
             )
           ),
        0)
     ),
0
)</f>
        <v>0</v>
      </c>
      <c r="R34" s="73">
        <f>IF(O34="LN",
IF(G34="Ekonomi",Parameter!$D$50,
   IF(G34="Ekonomi Premium", Parameter!$D$51,
      IF(G34="Bisnis", Parameter!$D$52,
         IF(G34="First Class", Parameter!$D$53,0)
        )
      )
   ),0
   )</f>
        <v>0</v>
      </c>
      <c r="S34" s="9" t="str">
        <f t="shared" si="4"/>
        <v/>
      </c>
    </row>
    <row r="35" spans="1:19">
      <c r="A35" s="14"/>
      <c r="B35" s="33"/>
      <c r="C35" s="28" t="str">
        <f t="shared" si="0"/>
        <v/>
      </c>
      <c r="D35" s="14"/>
      <c r="E35" s="17"/>
      <c r="F35" s="17"/>
      <c r="G35" s="17"/>
      <c r="H35" s="34" t="e">
        <f>VLOOKUP($E35,Bandara!$B$3:$E$3203,2,FALSE)</f>
        <v>#N/A</v>
      </c>
      <c r="I35" s="34" t="e">
        <f>VLOOKUP($E35,Bandara!$B$3:$E$3203,3,FALSE)</f>
        <v>#N/A</v>
      </c>
      <c r="J35" s="34" t="e">
        <f>VLOOKUP($E35,Bandara!$B$3:$E$3203,4,FALSE)</f>
        <v>#N/A</v>
      </c>
      <c r="K35" s="34" t="e">
        <f>VLOOKUP($F35,Bandara!$B$3:$E$3203,2,FALSE)</f>
        <v>#N/A</v>
      </c>
      <c r="L35" s="34" t="e">
        <f>VLOOKUP($F35,Bandara!$B$3:$E$3203,3,FALSE)</f>
        <v>#N/A</v>
      </c>
      <c r="M35" s="34" t="e">
        <f>VLOOKUP($F35,Bandara!$B$3:$E$3203,4,FALSE)</f>
        <v>#N/A</v>
      </c>
      <c r="N35" s="9" t="str">
        <f t="shared" si="1"/>
        <v/>
      </c>
      <c r="O35" s="6" t="str">
        <f t="shared" si="2"/>
        <v/>
      </c>
      <c r="P35" s="83" t="str">
        <f t="shared" si="3"/>
        <v/>
      </c>
      <c r="Q35" s="9">
        <f>IF(
O35="DN",
    IF(
       G35="Ekonomi",
       IF(
          N35&lt;Parameter!$D$38,
          Parameter!$D$43,
          IF(
            N35&gt;Parameter!$F$38,
            Parameter!$F$43,
            Parameter!$E$43)
          ),
       IF(
          G35="Bisnis",
          IF(
             N35&lt;Parameter!$D$38,Parameter!$D$44,
             IF(
                N35&gt;Parameter!$F$38,
                Parameter!$F$44,
                Parameter!$E$44
             )
           ),
        0)
     ),
0
)</f>
        <v>0</v>
      </c>
      <c r="R35" s="73">
        <f>IF(O35="LN",
IF(G35="Ekonomi",Parameter!$D$50,
   IF(G35="Ekonomi Premium", Parameter!$D$51,
      IF(G35="Bisnis", Parameter!$D$52,
         IF(G35="First Class", Parameter!$D$53,0)
        )
      )
   ),0
   )</f>
        <v>0</v>
      </c>
      <c r="S35" s="9" t="str">
        <f t="shared" si="4"/>
        <v/>
      </c>
    </row>
  </sheetData>
  <sheetProtection algorithmName="SHA-512" hashValue="zAHkhVymu383EyF25bwhpyDCdHmW1tOCmoWbJTciUAkRQkwMO0WSy7RkHUMp/5XAh21I8X2nwdG/XAqf/5w/5g==" saltValue="pefmptGwOtrX4vWSTUbUpQ==" spinCount="100000" sheet="1" selectLockedCells="1"/>
  <conditionalFormatting sqref="P5:P35">
    <cfRule type="cellIs" dxfId="1" priority="1" operator="equal">
      <formula>0</formula>
    </cfRule>
  </conditionalFormatting>
  <dataValidations count="2">
    <dataValidation operator="greaterThan" allowBlank="1" showInputMessage="1" showErrorMessage="1" sqref="S5" xr:uid="{7EF00C81-3658-4C8B-BD5E-BF4F6F463AF6}"/>
    <dataValidation type="date" operator="greaterThan" allowBlank="1" showInputMessage="1" showErrorMessage="1" sqref="B5:B35" xr:uid="{B480C04B-B452-4BD1-B0E3-6D2FA0B406EE}">
      <formula1>36892</formula1>
    </dataValidation>
  </dataValidations>
  <pageMargins left="0.7" right="0.7" top="0.75" bottom="0.75" header="0.3" footer="0.3"/>
  <pageSetup paperSize="9" scale="6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57B520E-7661-4639-8995-C9EE18FA5628}">
          <x14:formula1>
            <xm:f>Bandara!$B$3:$B$3203</xm:f>
          </x14:formula1>
          <xm:sqref>H5:J35 E5:F35</xm:sqref>
        </x14:dataValidation>
        <x14:dataValidation type="list" allowBlank="1" showInputMessage="1" showErrorMessage="1" xr:uid="{B8B346FC-9E3D-4CE7-A78C-29561F13F494}">
          <x14:formula1>
            <xm:f>Parameter!$C$50:$C$53</xm:f>
          </x14:formula1>
          <xm:sqref>G5:G35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D602-73C6-4DB1-A5F1-915E8B4EB046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5" sqref="H5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38.81640625" customWidth="1"/>
    <col min="6" max="6" width="36.1796875" customWidth="1"/>
    <col min="7" max="7" width="12.453125" bestFit="1" customWidth="1"/>
    <col min="8" max="8" width="16.81640625" bestFit="1" customWidth="1"/>
    <col min="9" max="9" width="13.453125" bestFit="1" customWidth="1"/>
    <col min="10" max="10" width="19.453125" customWidth="1"/>
    <col min="13" max="16" width="8.6328125" hidden="1" customWidth="1"/>
    <col min="17" max="17" width="0" hidden="1" customWidth="1"/>
  </cols>
  <sheetData>
    <row r="1" spans="1:10" s="11" customFormat="1" ht="21">
      <c r="A1" s="12" t="s">
        <v>114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24">
      <c r="A2" s="12" t="s">
        <v>40</v>
      </c>
      <c r="B2" s="13"/>
      <c r="C2" s="13"/>
      <c r="D2" s="21">
        <f>SUM(J:J)</f>
        <v>0</v>
      </c>
      <c r="E2" s="12" t="s">
        <v>55</v>
      </c>
      <c r="F2" s="24"/>
      <c r="G2" s="13"/>
      <c r="H2" s="13"/>
      <c r="I2" s="13"/>
      <c r="J2" s="13"/>
    </row>
    <row r="4" spans="1:10" ht="31.5">
      <c r="A4" s="7" t="s">
        <v>44</v>
      </c>
      <c r="B4" s="8" t="s">
        <v>89</v>
      </c>
      <c r="C4" s="8" t="s">
        <v>90</v>
      </c>
      <c r="D4" s="7" t="s">
        <v>91</v>
      </c>
      <c r="E4" s="7" t="s">
        <v>92</v>
      </c>
      <c r="F4" s="7" t="s">
        <v>93</v>
      </c>
      <c r="G4" s="8" t="s">
        <v>100</v>
      </c>
      <c r="H4" s="7" t="s">
        <v>115</v>
      </c>
      <c r="I4" s="8" t="s">
        <v>102</v>
      </c>
      <c r="J4" s="8" t="s">
        <v>116</v>
      </c>
    </row>
    <row r="5" spans="1:10">
      <c r="A5" s="14">
        <v>1</v>
      </c>
      <c r="B5" s="33"/>
      <c r="C5" s="28" t="str">
        <f>IF(ISBLANK(B5),"",B5)</f>
        <v/>
      </c>
      <c r="D5" s="14"/>
      <c r="E5" s="14"/>
      <c r="F5" s="14"/>
      <c r="G5" s="25"/>
      <c r="H5" s="17"/>
      <c r="I5" s="83" t="str">
        <f>IF(ISNUMBER(VLOOKUP(H5,Parameter!$C$57:$D$63,2,FALSE)),VLOOKUP(H5,Parameter!$C$57:$D$63,2,FALSE),"")</f>
        <v/>
      </c>
      <c r="J5" s="9" t="str">
        <f>IF(ISNUMBER(I5*G5),I5*G5,"")</f>
        <v/>
      </c>
    </row>
    <row r="6" spans="1:10">
      <c r="A6" s="14">
        <v>2</v>
      </c>
      <c r="B6" s="33"/>
      <c r="C6" s="28" t="str">
        <f t="shared" ref="C6:C35" si="0">IF(ISBLANK(B6),"",B6)</f>
        <v/>
      </c>
      <c r="D6" s="14"/>
      <c r="E6" s="14"/>
      <c r="F6" s="14"/>
      <c r="G6" s="25"/>
      <c r="H6" s="17"/>
      <c r="I6" s="83" t="str">
        <f>IF(ISNUMBER(VLOOKUP(H6,Parameter!$C$57:$D$63,2,FALSE)),VLOOKUP(H6,Parameter!$C$57:$D$63,2,FALSE),"")</f>
        <v/>
      </c>
      <c r="J6" s="9" t="str">
        <f t="shared" ref="J6:J35" si="1">IF(ISNUMBER(I6*G6),I6*G6,"")</f>
        <v/>
      </c>
    </row>
    <row r="7" spans="1:10">
      <c r="A7" s="14">
        <v>3</v>
      </c>
      <c r="B7" s="33"/>
      <c r="C7" s="28" t="str">
        <f t="shared" si="0"/>
        <v/>
      </c>
      <c r="D7" s="14"/>
      <c r="E7" s="14"/>
      <c r="F7" s="14"/>
      <c r="G7" s="25"/>
      <c r="H7" s="17"/>
      <c r="I7" s="83" t="str">
        <f>IF(ISNUMBER(VLOOKUP(H7,Parameter!$C$57:$D$63,2,FALSE)),VLOOKUP(H7,Parameter!$C$57:$D$63,2,FALSE),"")</f>
        <v/>
      </c>
      <c r="J7" s="9" t="str">
        <f t="shared" si="1"/>
        <v/>
      </c>
    </row>
    <row r="8" spans="1:10">
      <c r="A8" s="14"/>
      <c r="B8" s="33"/>
      <c r="C8" s="28" t="str">
        <f t="shared" si="0"/>
        <v/>
      </c>
      <c r="D8" s="14"/>
      <c r="E8" s="14"/>
      <c r="F8" s="14"/>
      <c r="G8" s="25"/>
      <c r="H8" s="17"/>
      <c r="I8" s="83" t="str">
        <f>IF(ISNUMBER(VLOOKUP(H8,Parameter!$C$57:$D$63,2,FALSE)),VLOOKUP(H8,Parameter!$C$57:$D$63,2,FALSE),"")</f>
        <v/>
      </c>
      <c r="J8" s="9" t="str">
        <f t="shared" si="1"/>
        <v/>
      </c>
    </row>
    <row r="9" spans="1:10">
      <c r="A9" s="14"/>
      <c r="B9" s="33"/>
      <c r="C9" s="28" t="str">
        <f t="shared" si="0"/>
        <v/>
      </c>
      <c r="D9" s="14"/>
      <c r="E9" s="14"/>
      <c r="F9" s="14"/>
      <c r="G9" s="25"/>
      <c r="H9" s="17"/>
      <c r="I9" s="83" t="str">
        <f>IF(ISNUMBER(VLOOKUP(H9,Parameter!$C$57:$D$63,2,FALSE)),VLOOKUP(H9,Parameter!$C$57:$D$63,2,FALSE),"")</f>
        <v/>
      </c>
      <c r="J9" s="9" t="str">
        <f t="shared" si="1"/>
        <v/>
      </c>
    </row>
    <row r="10" spans="1:10">
      <c r="A10" s="14"/>
      <c r="B10" s="33"/>
      <c r="C10" s="28" t="str">
        <f t="shared" si="0"/>
        <v/>
      </c>
      <c r="D10" s="14"/>
      <c r="E10" s="14"/>
      <c r="F10" s="14"/>
      <c r="G10" s="25"/>
      <c r="H10" s="17"/>
      <c r="I10" s="83" t="str">
        <f>IF(ISNUMBER(VLOOKUP(H10,Parameter!$C$57:$D$63,2,FALSE)),VLOOKUP(H10,Parameter!$C$57:$D$63,2,FALSE),"")</f>
        <v/>
      </c>
      <c r="J10" s="9" t="str">
        <f t="shared" si="1"/>
        <v/>
      </c>
    </row>
    <row r="11" spans="1:10">
      <c r="A11" s="14"/>
      <c r="B11" s="33"/>
      <c r="C11" s="28" t="str">
        <f t="shared" si="0"/>
        <v/>
      </c>
      <c r="D11" s="14"/>
      <c r="E11" s="14"/>
      <c r="F11" s="14"/>
      <c r="G11" s="25"/>
      <c r="H11" s="17"/>
      <c r="I11" s="83" t="str">
        <f>IF(ISNUMBER(VLOOKUP(H11,Parameter!$C$57:$D$63,2,FALSE)),VLOOKUP(H11,Parameter!$C$57:$D$63,2,FALSE),"")</f>
        <v/>
      </c>
      <c r="J11" s="9" t="str">
        <f t="shared" si="1"/>
        <v/>
      </c>
    </row>
    <row r="12" spans="1:10">
      <c r="A12" s="14"/>
      <c r="B12" s="33"/>
      <c r="C12" s="28" t="str">
        <f t="shared" si="0"/>
        <v/>
      </c>
      <c r="D12" s="14"/>
      <c r="E12" s="14"/>
      <c r="F12" s="14"/>
      <c r="G12" s="25"/>
      <c r="H12" s="17"/>
      <c r="I12" s="83" t="str">
        <f>IF(ISNUMBER(VLOOKUP(H12,Parameter!$C$57:$D$63,2,FALSE)),VLOOKUP(H12,Parameter!$C$57:$D$63,2,FALSE),"")</f>
        <v/>
      </c>
      <c r="J12" s="9" t="str">
        <f t="shared" si="1"/>
        <v/>
      </c>
    </row>
    <row r="13" spans="1:10">
      <c r="A13" s="14"/>
      <c r="B13" s="33"/>
      <c r="C13" s="28" t="str">
        <f t="shared" si="0"/>
        <v/>
      </c>
      <c r="D13" s="14"/>
      <c r="E13" s="14"/>
      <c r="F13" s="14"/>
      <c r="G13" s="25"/>
      <c r="H13" s="17"/>
      <c r="I13" s="83" t="str">
        <f>IF(ISNUMBER(VLOOKUP(H13,Parameter!$C$57:$D$63,2,FALSE)),VLOOKUP(H13,Parameter!$C$57:$D$63,2,FALSE),"")</f>
        <v/>
      </c>
      <c r="J13" s="9" t="str">
        <f t="shared" si="1"/>
        <v/>
      </c>
    </row>
    <row r="14" spans="1:10">
      <c r="A14" s="14"/>
      <c r="B14" s="33"/>
      <c r="C14" s="28" t="str">
        <f t="shared" si="0"/>
        <v/>
      </c>
      <c r="D14" s="14"/>
      <c r="E14" s="14"/>
      <c r="F14" s="14"/>
      <c r="G14" s="25"/>
      <c r="H14" s="17"/>
      <c r="I14" s="83" t="str">
        <f>IF(ISNUMBER(VLOOKUP(H14,Parameter!$C$57:$D$63,2,FALSE)),VLOOKUP(H14,Parameter!$C$57:$D$63,2,FALSE),"")</f>
        <v/>
      </c>
      <c r="J14" s="9" t="str">
        <f t="shared" si="1"/>
        <v/>
      </c>
    </row>
    <row r="15" spans="1:10">
      <c r="A15" s="14"/>
      <c r="B15" s="33"/>
      <c r="C15" s="28" t="str">
        <f t="shared" si="0"/>
        <v/>
      </c>
      <c r="D15" s="14"/>
      <c r="E15" s="14"/>
      <c r="F15" s="14"/>
      <c r="G15" s="25"/>
      <c r="H15" s="17"/>
      <c r="I15" s="83" t="str">
        <f>IF(ISNUMBER(VLOOKUP(H15,Parameter!$C$57:$D$63,2,FALSE)),VLOOKUP(H15,Parameter!$C$57:$D$63,2,FALSE),"")</f>
        <v/>
      </c>
      <c r="J15" s="9" t="str">
        <f t="shared" si="1"/>
        <v/>
      </c>
    </row>
    <row r="16" spans="1:10">
      <c r="A16" s="14"/>
      <c r="B16" s="33"/>
      <c r="C16" s="28" t="str">
        <f t="shared" si="0"/>
        <v/>
      </c>
      <c r="D16" s="14"/>
      <c r="E16" s="14"/>
      <c r="F16" s="14"/>
      <c r="G16" s="25"/>
      <c r="H16" s="17"/>
      <c r="I16" s="83" t="str">
        <f>IF(ISNUMBER(VLOOKUP(H16,Parameter!$C$57:$D$63,2,FALSE)),VLOOKUP(H16,Parameter!$C$57:$D$63,2,FALSE),"")</f>
        <v/>
      </c>
      <c r="J16" s="9" t="str">
        <f t="shared" si="1"/>
        <v/>
      </c>
    </row>
    <row r="17" spans="1:10">
      <c r="A17" s="14"/>
      <c r="B17" s="33"/>
      <c r="C17" s="28" t="str">
        <f t="shared" si="0"/>
        <v/>
      </c>
      <c r="D17" s="14"/>
      <c r="E17" s="14"/>
      <c r="F17" s="14"/>
      <c r="G17" s="25"/>
      <c r="H17" s="17"/>
      <c r="I17" s="83" t="str">
        <f>IF(ISNUMBER(VLOOKUP(H17,Parameter!$C$57:$D$63,2,FALSE)),VLOOKUP(H17,Parameter!$C$57:$D$63,2,FALSE),"")</f>
        <v/>
      </c>
      <c r="J17" s="9" t="str">
        <f t="shared" si="1"/>
        <v/>
      </c>
    </row>
    <row r="18" spans="1:10">
      <c r="A18" s="14"/>
      <c r="B18" s="33"/>
      <c r="C18" s="28" t="str">
        <f t="shared" si="0"/>
        <v/>
      </c>
      <c r="D18" s="14"/>
      <c r="E18" s="14"/>
      <c r="F18" s="14"/>
      <c r="G18" s="25"/>
      <c r="H18" s="17"/>
      <c r="I18" s="83" t="str">
        <f>IF(ISNUMBER(VLOOKUP(H18,Parameter!$C$57:$D$63,2,FALSE)),VLOOKUP(H18,Parameter!$C$57:$D$63,2,FALSE),"")</f>
        <v/>
      </c>
      <c r="J18" s="9" t="str">
        <f t="shared" si="1"/>
        <v/>
      </c>
    </row>
    <row r="19" spans="1:10">
      <c r="A19" s="14"/>
      <c r="B19" s="33"/>
      <c r="C19" s="28" t="str">
        <f t="shared" si="0"/>
        <v/>
      </c>
      <c r="D19" s="14"/>
      <c r="E19" s="14"/>
      <c r="F19" s="14"/>
      <c r="G19" s="25"/>
      <c r="H19" s="17"/>
      <c r="I19" s="83" t="str">
        <f>IF(ISNUMBER(VLOOKUP(H19,Parameter!$C$57:$D$63,2,FALSE)),VLOOKUP(H19,Parameter!$C$57:$D$63,2,FALSE),"")</f>
        <v/>
      </c>
      <c r="J19" s="9" t="str">
        <f t="shared" si="1"/>
        <v/>
      </c>
    </row>
    <row r="20" spans="1:10">
      <c r="A20" s="14"/>
      <c r="B20" s="33"/>
      <c r="C20" s="28" t="str">
        <f t="shared" si="0"/>
        <v/>
      </c>
      <c r="D20" s="14"/>
      <c r="E20" s="14"/>
      <c r="F20" s="14"/>
      <c r="G20" s="25"/>
      <c r="H20" s="17"/>
      <c r="I20" s="83" t="str">
        <f>IF(ISNUMBER(VLOOKUP(H20,Parameter!$C$57:$D$63,2,FALSE)),VLOOKUP(H20,Parameter!$C$57:$D$63,2,FALSE),"")</f>
        <v/>
      </c>
      <c r="J20" s="9" t="str">
        <f t="shared" si="1"/>
        <v/>
      </c>
    </row>
    <row r="21" spans="1:10">
      <c r="A21" s="14"/>
      <c r="B21" s="33"/>
      <c r="C21" s="28" t="str">
        <f t="shared" si="0"/>
        <v/>
      </c>
      <c r="D21" s="14"/>
      <c r="E21" s="14"/>
      <c r="F21" s="14"/>
      <c r="G21" s="25"/>
      <c r="H21" s="17"/>
      <c r="I21" s="83" t="str">
        <f>IF(ISNUMBER(VLOOKUP(H21,Parameter!$C$57:$D$63,2,FALSE)),VLOOKUP(H21,Parameter!$C$57:$D$63,2,FALSE),"")</f>
        <v/>
      </c>
      <c r="J21" s="9" t="str">
        <f t="shared" si="1"/>
        <v/>
      </c>
    </row>
    <row r="22" spans="1:10">
      <c r="A22" s="14"/>
      <c r="B22" s="33"/>
      <c r="C22" s="28" t="str">
        <f t="shared" si="0"/>
        <v/>
      </c>
      <c r="D22" s="14"/>
      <c r="E22" s="14"/>
      <c r="F22" s="14"/>
      <c r="G22" s="25"/>
      <c r="H22" s="17"/>
      <c r="I22" s="83" t="str">
        <f>IF(ISNUMBER(VLOOKUP(H22,Parameter!$C$57:$D$63,2,FALSE)),VLOOKUP(H22,Parameter!$C$57:$D$63,2,FALSE),"")</f>
        <v/>
      </c>
      <c r="J22" s="9" t="str">
        <f t="shared" si="1"/>
        <v/>
      </c>
    </row>
    <row r="23" spans="1:10">
      <c r="A23" s="14"/>
      <c r="B23" s="33"/>
      <c r="C23" s="28" t="str">
        <f t="shared" si="0"/>
        <v/>
      </c>
      <c r="D23" s="14"/>
      <c r="E23" s="14"/>
      <c r="F23" s="14"/>
      <c r="G23" s="25"/>
      <c r="H23" s="17"/>
      <c r="I23" s="83" t="str">
        <f>IF(ISNUMBER(VLOOKUP(H23,Parameter!$C$57:$D$63,2,FALSE)),VLOOKUP(H23,Parameter!$C$57:$D$63,2,FALSE),"")</f>
        <v/>
      </c>
      <c r="J23" s="9" t="str">
        <f t="shared" si="1"/>
        <v/>
      </c>
    </row>
    <row r="24" spans="1:10">
      <c r="A24" s="14"/>
      <c r="B24" s="33"/>
      <c r="C24" s="28" t="str">
        <f t="shared" si="0"/>
        <v/>
      </c>
      <c r="D24" s="14"/>
      <c r="E24" s="14"/>
      <c r="F24" s="14"/>
      <c r="G24" s="25"/>
      <c r="H24" s="17"/>
      <c r="I24" s="83" t="str">
        <f>IF(ISNUMBER(VLOOKUP(H24,Parameter!$C$57:$D$63,2,FALSE)),VLOOKUP(H24,Parameter!$C$57:$D$63,2,FALSE),"")</f>
        <v/>
      </c>
      <c r="J24" s="9" t="str">
        <f t="shared" si="1"/>
        <v/>
      </c>
    </row>
    <row r="25" spans="1:10">
      <c r="A25" s="14"/>
      <c r="B25" s="33"/>
      <c r="C25" s="28" t="str">
        <f t="shared" si="0"/>
        <v/>
      </c>
      <c r="D25" s="14"/>
      <c r="E25" s="14"/>
      <c r="F25" s="14"/>
      <c r="G25" s="25"/>
      <c r="H25" s="17"/>
      <c r="I25" s="83" t="str">
        <f>IF(ISNUMBER(VLOOKUP(H25,Parameter!$C$57:$D$63,2,FALSE)),VLOOKUP(H25,Parameter!$C$57:$D$63,2,FALSE),"")</f>
        <v/>
      </c>
      <c r="J25" s="9" t="str">
        <f t="shared" si="1"/>
        <v/>
      </c>
    </row>
    <row r="26" spans="1:10">
      <c r="A26" s="14"/>
      <c r="B26" s="33"/>
      <c r="C26" s="28" t="str">
        <f t="shared" si="0"/>
        <v/>
      </c>
      <c r="D26" s="14"/>
      <c r="E26" s="14"/>
      <c r="F26" s="14"/>
      <c r="G26" s="25"/>
      <c r="H26" s="17"/>
      <c r="I26" s="83" t="str">
        <f>IF(ISNUMBER(VLOOKUP(H26,Parameter!$C$57:$D$63,2,FALSE)),VLOOKUP(H26,Parameter!$C$57:$D$63,2,FALSE),"")</f>
        <v/>
      </c>
      <c r="J26" s="9" t="str">
        <f t="shared" si="1"/>
        <v/>
      </c>
    </row>
    <row r="27" spans="1:10">
      <c r="A27" s="14"/>
      <c r="B27" s="33"/>
      <c r="C27" s="28" t="str">
        <f t="shared" si="0"/>
        <v/>
      </c>
      <c r="D27" s="14"/>
      <c r="E27" s="14"/>
      <c r="F27" s="14"/>
      <c r="G27" s="25"/>
      <c r="H27" s="17"/>
      <c r="I27" s="83" t="str">
        <f>IF(ISNUMBER(VLOOKUP(H27,Parameter!$C$57:$D$63,2,FALSE)),VLOOKUP(H27,Parameter!$C$57:$D$63,2,FALSE),"")</f>
        <v/>
      </c>
      <c r="J27" s="9" t="str">
        <f t="shared" si="1"/>
        <v/>
      </c>
    </row>
    <row r="28" spans="1:10">
      <c r="A28" s="14"/>
      <c r="B28" s="33"/>
      <c r="C28" s="28" t="str">
        <f t="shared" si="0"/>
        <v/>
      </c>
      <c r="D28" s="14"/>
      <c r="E28" s="14"/>
      <c r="F28" s="14"/>
      <c r="G28" s="25"/>
      <c r="H28" s="17"/>
      <c r="I28" s="83" t="str">
        <f>IF(ISNUMBER(VLOOKUP(H28,Parameter!$C$57:$D$63,2,FALSE)),VLOOKUP(H28,Parameter!$C$57:$D$63,2,FALSE),"")</f>
        <v/>
      </c>
      <c r="J28" s="9" t="str">
        <f t="shared" si="1"/>
        <v/>
      </c>
    </row>
    <row r="29" spans="1:10">
      <c r="A29" s="14"/>
      <c r="B29" s="33"/>
      <c r="C29" s="28" t="str">
        <f t="shared" si="0"/>
        <v/>
      </c>
      <c r="D29" s="14"/>
      <c r="E29" s="14"/>
      <c r="F29" s="14"/>
      <c r="G29" s="25"/>
      <c r="H29" s="17"/>
      <c r="I29" s="83" t="str">
        <f>IF(ISNUMBER(VLOOKUP(H29,Parameter!$C$57:$D$63,2,FALSE)),VLOOKUP(H29,Parameter!$C$57:$D$63,2,FALSE),"")</f>
        <v/>
      </c>
      <c r="J29" s="9" t="str">
        <f t="shared" si="1"/>
        <v/>
      </c>
    </row>
    <row r="30" spans="1:10">
      <c r="A30" s="14"/>
      <c r="B30" s="33"/>
      <c r="C30" s="28" t="str">
        <f t="shared" si="0"/>
        <v/>
      </c>
      <c r="D30" s="14"/>
      <c r="E30" s="14"/>
      <c r="F30" s="14"/>
      <c r="G30" s="25"/>
      <c r="H30" s="17"/>
      <c r="I30" s="83" t="str">
        <f>IF(ISNUMBER(VLOOKUP(H30,Parameter!$C$57:$D$63,2,FALSE)),VLOOKUP(H30,Parameter!$C$57:$D$63,2,FALSE),"")</f>
        <v/>
      </c>
      <c r="J30" s="9" t="str">
        <f t="shared" si="1"/>
        <v/>
      </c>
    </row>
    <row r="31" spans="1:10">
      <c r="A31" s="14"/>
      <c r="B31" s="33"/>
      <c r="C31" s="28" t="str">
        <f t="shared" si="0"/>
        <v/>
      </c>
      <c r="D31" s="14"/>
      <c r="E31" s="14"/>
      <c r="F31" s="14"/>
      <c r="G31" s="25"/>
      <c r="H31" s="17"/>
      <c r="I31" s="83" t="str">
        <f>IF(ISNUMBER(VLOOKUP(H31,Parameter!$C$57:$D$63,2,FALSE)),VLOOKUP(H31,Parameter!$C$57:$D$63,2,FALSE),"")</f>
        <v/>
      </c>
      <c r="J31" s="9" t="str">
        <f t="shared" si="1"/>
        <v/>
      </c>
    </row>
    <row r="32" spans="1:10">
      <c r="A32" s="14"/>
      <c r="B32" s="33"/>
      <c r="C32" s="28" t="str">
        <f t="shared" si="0"/>
        <v/>
      </c>
      <c r="D32" s="14"/>
      <c r="E32" s="14"/>
      <c r="F32" s="14"/>
      <c r="G32" s="25"/>
      <c r="H32" s="17"/>
      <c r="I32" s="83" t="str">
        <f>IF(ISNUMBER(VLOOKUP(H32,Parameter!$C$57:$D$63,2,FALSE)),VLOOKUP(H32,Parameter!$C$57:$D$63,2,FALSE),"")</f>
        <v/>
      </c>
      <c r="J32" s="9" t="str">
        <f t="shared" si="1"/>
        <v/>
      </c>
    </row>
    <row r="33" spans="1:10">
      <c r="A33" s="14"/>
      <c r="B33" s="33"/>
      <c r="C33" s="28" t="str">
        <f t="shared" si="0"/>
        <v/>
      </c>
      <c r="D33" s="14"/>
      <c r="E33" s="14"/>
      <c r="F33" s="14"/>
      <c r="G33" s="25"/>
      <c r="H33" s="17"/>
      <c r="I33" s="83" t="str">
        <f>IF(ISNUMBER(VLOOKUP(H33,Parameter!$C$57:$D$63,2,FALSE)),VLOOKUP(H33,Parameter!$C$57:$D$63,2,FALSE),"")</f>
        <v/>
      </c>
      <c r="J33" s="9" t="str">
        <f t="shared" si="1"/>
        <v/>
      </c>
    </row>
    <row r="34" spans="1:10">
      <c r="A34" s="14"/>
      <c r="B34" s="33"/>
      <c r="C34" s="28" t="str">
        <f t="shared" si="0"/>
        <v/>
      </c>
      <c r="D34" s="14"/>
      <c r="E34" s="14"/>
      <c r="F34" s="14"/>
      <c r="G34" s="25"/>
      <c r="H34" s="17"/>
      <c r="I34" s="83" t="str">
        <f>IF(ISNUMBER(VLOOKUP(H34,Parameter!$C$57:$D$63,2,FALSE)),VLOOKUP(H34,Parameter!$C$57:$D$63,2,FALSE),"")</f>
        <v/>
      </c>
      <c r="J34" s="9" t="str">
        <f t="shared" si="1"/>
        <v/>
      </c>
    </row>
    <row r="35" spans="1:10">
      <c r="A35" s="14"/>
      <c r="B35" s="33"/>
      <c r="C35" s="28" t="str">
        <f t="shared" si="0"/>
        <v/>
      </c>
      <c r="D35" s="14"/>
      <c r="E35" s="14"/>
      <c r="F35" s="14"/>
      <c r="G35" s="25"/>
      <c r="H35" s="17"/>
      <c r="I35" s="83" t="str">
        <f>IF(ISNUMBER(VLOOKUP(H35,Parameter!$C$57:$D$63,2,FALSE)),VLOOKUP(H35,Parameter!$C$57:$D$63,2,FALSE),"")</f>
        <v/>
      </c>
      <c r="J35" s="9" t="str">
        <f t="shared" si="1"/>
        <v/>
      </c>
    </row>
  </sheetData>
  <sheetProtection algorithmName="SHA-512" hashValue="MNUYr9MYO1LtmX6B5Y81BPHrjkELliqB7sDLiP55MR6KeFYG1o0f8PYHQ0owG2gcazekqnpgRfo+0jY3sRlFMA==" saltValue="Vy2GVF3FI+X6jpmU8YYCog==" spinCount="100000" sheet="1" selectLockedCells="1"/>
  <dataValidations count="3">
    <dataValidation type="date" allowBlank="1" showInputMessage="1" showErrorMessage="1" sqref="C5:C35" xr:uid="{9DEFC5D9-2E8D-4E0C-B773-0A955CC7E383}">
      <formula1>36892</formula1>
      <formula2>73051</formula2>
    </dataValidation>
    <dataValidation type="date" operator="greaterThan" allowBlank="1" showInputMessage="1" showErrorMessage="1" sqref="B5" xr:uid="{5448D097-919F-4063-A549-E4DFE0C991F7}">
      <formula1>36892</formula1>
    </dataValidation>
    <dataValidation type="decimal" operator="greaterThan" allowBlank="1" showInputMessage="1" showErrorMessage="1" sqref="G5:G35" xr:uid="{F6FD1A8B-7A1E-44DA-9867-A93CCC51597E}">
      <formula1>0</formula1>
    </dataValidation>
  </dataValidations>
  <pageMargins left="0.7" right="0.7" top="0.75" bottom="0.75" header="0.3" footer="0.3"/>
  <pageSetup paperSize="9" scale="6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98A44C-09D0-4B4D-A42B-6093854F44D5}">
          <x14:formula1>
            <xm:f>Parameter!$C$57:$C$63</xm:f>
          </x14:formula1>
          <xm:sqref>H5:H35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D5B0-6985-4CBA-93B4-599372EA4336}">
  <sheetPr>
    <pageSetUpPr fitToPage="1"/>
  </sheetPr>
  <dimension ref="A1:P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24" sqref="G24"/>
    </sheetView>
  </sheetViews>
  <sheetFormatPr defaultColWidth="8.81640625" defaultRowHeight="14.5"/>
  <cols>
    <col min="1" max="1" width="5.36328125" customWidth="1"/>
    <col min="2" max="2" width="11.453125" customWidth="1"/>
    <col min="3" max="5" width="12.453125" customWidth="1"/>
    <col min="6" max="6" width="30.453125" customWidth="1"/>
    <col min="7" max="7" width="38.81640625" customWidth="1"/>
    <col min="8" max="8" width="13.453125" customWidth="1"/>
    <col min="9" max="9" width="18.81640625" customWidth="1"/>
    <col min="10" max="10" width="16.453125" customWidth="1"/>
    <col min="13" max="16" width="8.6328125" hidden="1" customWidth="1"/>
    <col min="17" max="17" width="0" hidden="1" customWidth="1"/>
  </cols>
  <sheetData>
    <row r="1" spans="1:10" s="11" customFormat="1" ht="21">
      <c r="A1" s="12" t="s">
        <v>117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24">
      <c r="A2" s="12" t="s">
        <v>40</v>
      </c>
      <c r="B2" s="13"/>
      <c r="C2" s="13"/>
      <c r="D2" s="155">
        <f>SUM(J:J)</f>
        <v>0</v>
      </c>
      <c r="E2" s="155"/>
      <c r="F2" s="12" t="s">
        <v>55</v>
      </c>
      <c r="G2" s="13"/>
      <c r="H2" s="24"/>
      <c r="I2" s="13"/>
      <c r="J2" s="13"/>
    </row>
    <row r="4" spans="1:10" ht="31.5">
      <c r="A4" s="7" t="s">
        <v>44</v>
      </c>
      <c r="B4" s="8" t="s">
        <v>118</v>
      </c>
      <c r="C4" s="8" t="s">
        <v>90</v>
      </c>
      <c r="D4" s="8" t="s">
        <v>119</v>
      </c>
      <c r="E4" s="8" t="s">
        <v>90</v>
      </c>
      <c r="F4" s="7" t="s">
        <v>91</v>
      </c>
      <c r="G4" s="7" t="s">
        <v>97</v>
      </c>
      <c r="H4" s="8" t="s">
        <v>120</v>
      </c>
      <c r="I4" s="8" t="s">
        <v>121</v>
      </c>
      <c r="J4" s="8" t="s">
        <v>52</v>
      </c>
    </row>
    <row r="5" spans="1:10">
      <c r="A5" s="14">
        <v>1</v>
      </c>
      <c r="B5" s="33"/>
      <c r="C5" s="28" t="str">
        <f t="shared" ref="C5:C35" si="0">IF(ISBLANK(B5),"",B5)</f>
        <v/>
      </c>
      <c r="D5" s="33"/>
      <c r="E5" s="28" t="str">
        <f t="shared" ref="E5:E35" si="1">IF(ISBLANK(D5),"",D5)</f>
        <v/>
      </c>
      <c r="F5" s="14"/>
      <c r="G5" s="23"/>
      <c r="H5" s="6" t="str">
        <f t="shared" ref="H5:H35" si="2">IF(ISNUMBER(E5-C5),E5-C5,"")</f>
        <v/>
      </c>
      <c r="I5" s="84" t="str">
        <f>IF(ISNA(VLOOKUP(G5,Parameter!$C$68:$D$105,2,FALSE)),"", VLOOKUP(G5,Parameter!$C$68:$D$105,2,FALSE))</f>
        <v/>
      </c>
      <c r="J5" s="9" t="str">
        <f>IF(ISNUMBER(I5*H5),I5*H5,"")</f>
        <v/>
      </c>
    </row>
    <row r="6" spans="1:10">
      <c r="A6" s="14">
        <v>2</v>
      </c>
      <c r="B6" s="33"/>
      <c r="C6" s="28" t="str">
        <f t="shared" si="0"/>
        <v/>
      </c>
      <c r="D6" s="33"/>
      <c r="E6" s="28" t="str">
        <f t="shared" si="1"/>
        <v/>
      </c>
      <c r="F6" s="14"/>
      <c r="G6" s="23"/>
      <c r="H6" s="6" t="str">
        <f t="shared" si="2"/>
        <v/>
      </c>
      <c r="I6" s="84" t="str">
        <f>IF(ISNA(VLOOKUP(G6,Parameter!$C$68:$D$105,2,FALSE)),"", VLOOKUP(G6,Parameter!$C$68:$D$105,2,FALSE))</f>
        <v/>
      </c>
      <c r="J6" s="9" t="str">
        <f t="shared" ref="J6:J35" si="3">IF(ISNUMBER(I6*H6),I6*H6,"")</f>
        <v/>
      </c>
    </row>
    <row r="7" spans="1:10">
      <c r="A7" s="14">
        <v>3</v>
      </c>
      <c r="B7" s="33"/>
      <c r="C7" s="28" t="str">
        <f t="shared" si="0"/>
        <v/>
      </c>
      <c r="D7" s="33"/>
      <c r="E7" s="28" t="str">
        <f t="shared" si="1"/>
        <v/>
      </c>
      <c r="F7" s="14"/>
      <c r="G7" s="23"/>
      <c r="H7" s="6" t="str">
        <f t="shared" si="2"/>
        <v/>
      </c>
      <c r="I7" s="84" t="str">
        <f>IF(ISNA(VLOOKUP(G7,Parameter!$C$68:$D$105,2,FALSE)),"", VLOOKUP(G7,Parameter!$C$68:$D$105,2,FALSE))</f>
        <v/>
      </c>
      <c r="J7" s="9" t="str">
        <f t="shared" si="3"/>
        <v/>
      </c>
    </row>
    <row r="8" spans="1:10">
      <c r="A8" s="14"/>
      <c r="B8" s="33"/>
      <c r="C8" s="28" t="str">
        <f t="shared" si="0"/>
        <v/>
      </c>
      <c r="D8" s="33"/>
      <c r="E8" s="28" t="str">
        <f t="shared" si="1"/>
        <v/>
      </c>
      <c r="F8" s="14"/>
      <c r="G8" s="23"/>
      <c r="H8" s="6" t="str">
        <f t="shared" si="2"/>
        <v/>
      </c>
      <c r="I8" s="84" t="str">
        <f>IF(ISNA(VLOOKUP(G8,Parameter!$C$68:$D$105,2,FALSE)),"", VLOOKUP(G8,Parameter!$C$68:$D$105,2,FALSE))</f>
        <v/>
      </c>
      <c r="J8" s="9" t="str">
        <f t="shared" si="3"/>
        <v/>
      </c>
    </row>
    <row r="9" spans="1:10">
      <c r="A9" s="14"/>
      <c r="B9" s="33"/>
      <c r="C9" s="28" t="str">
        <f t="shared" si="0"/>
        <v/>
      </c>
      <c r="D9" s="33"/>
      <c r="E9" s="28" t="str">
        <f t="shared" si="1"/>
        <v/>
      </c>
      <c r="F9" s="14"/>
      <c r="G9" s="23"/>
      <c r="H9" s="6" t="str">
        <f t="shared" si="2"/>
        <v/>
      </c>
      <c r="I9" s="84" t="str">
        <f>IF(ISNA(VLOOKUP(G9,Parameter!$C$68:$D$105,2,FALSE)),"", VLOOKUP(G9,Parameter!$C$68:$D$105,2,FALSE))</f>
        <v/>
      </c>
      <c r="J9" s="9" t="str">
        <f t="shared" si="3"/>
        <v/>
      </c>
    </row>
    <row r="10" spans="1:10">
      <c r="A10" s="14"/>
      <c r="B10" s="33"/>
      <c r="C10" s="28" t="str">
        <f t="shared" si="0"/>
        <v/>
      </c>
      <c r="D10" s="33"/>
      <c r="E10" s="28" t="str">
        <f t="shared" si="1"/>
        <v/>
      </c>
      <c r="F10" s="14"/>
      <c r="G10" s="23"/>
      <c r="H10" s="6" t="str">
        <f t="shared" si="2"/>
        <v/>
      </c>
      <c r="I10" s="84" t="str">
        <f>IF(ISNA(VLOOKUP(G10,Parameter!$C$68:$D$105,2,FALSE)),"", VLOOKUP(G10,Parameter!$C$68:$D$105,2,FALSE))</f>
        <v/>
      </c>
      <c r="J10" s="9" t="str">
        <f t="shared" si="3"/>
        <v/>
      </c>
    </row>
    <row r="11" spans="1:10">
      <c r="A11" s="14"/>
      <c r="B11" s="33"/>
      <c r="C11" s="28" t="str">
        <f t="shared" si="0"/>
        <v/>
      </c>
      <c r="D11" s="33"/>
      <c r="E11" s="28" t="str">
        <f t="shared" si="1"/>
        <v/>
      </c>
      <c r="F11" s="14"/>
      <c r="G11" s="23"/>
      <c r="H11" s="6" t="str">
        <f t="shared" si="2"/>
        <v/>
      </c>
      <c r="I11" s="84" t="str">
        <f>IF(ISNA(VLOOKUP(G11,Parameter!$C$68:$D$105,2,FALSE)),"", VLOOKUP(G11,Parameter!$C$68:$D$105,2,FALSE))</f>
        <v/>
      </c>
      <c r="J11" s="9" t="str">
        <f t="shared" si="3"/>
        <v/>
      </c>
    </row>
    <row r="12" spans="1:10">
      <c r="A12" s="14"/>
      <c r="B12" s="33"/>
      <c r="C12" s="28" t="str">
        <f t="shared" si="0"/>
        <v/>
      </c>
      <c r="D12" s="33"/>
      <c r="E12" s="28" t="str">
        <f t="shared" si="1"/>
        <v/>
      </c>
      <c r="F12" s="14"/>
      <c r="G12" s="23"/>
      <c r="H12" s="6" t="str">
        <f t="shared" si="2"/>
        <v/>
      </c>
      <c r="I12" s="84" t="str">
        <f>IF(ISNA(VLOOKUP(G12,Parameter!$C$68:$D$105,2,FALSE)),"", VLOOKUP(G12,Parameter!$C$68:$D$105,2,FALSE))</f>
        <v/>
      </c>
      <c r="J12" s="9" t="str">
        <f t="shared" si="3"/>
        <v/>
      </c>
    </row>
    <row r="13" spans="1:10">
      <c r="A13" s="14"/>
      <c r="B13" s="33"/>
      <c r="C13" s="28" t="str">
        <f t="shared" si="0"/>
        <v/>
      </c>
      <c r="D13" s="33"/>
      <c r="E13" s="28" t="str">
        <f t="shared" si="1"/>
        <v/>
      </c>
      <c r="F13" s="14"/>
      <c r="G13" s="23"/>
      <c r="H13" s="6" t="str">
        <f t="shared" si="2"/>
        <v/>
      </c>
      <c r="I13" s="84" t="str">
        <f>IF(ISNA(VLOOKUP(G13,Parameter!$C$68:$D$105,2,FALSE)),"", VLOOKUP(G13,Parameter!$C$68:$D$105,2,FALSE))</f>
        <v/>
      </c>
      <c r="J13" s="9" t="str">
        <f t="shared" si="3"/>
        <v/>
      </c>
    </row>
    <row r="14" spans="1:10">
      <c r="A14" s="14"/>
      <c r="B14" s="33"/>
      <c r="C14" s="28" t="str">
        <f t="shared" si="0"/>
        <v/>
      </c>
      <c r="D14" s="33"/>
      <c r="E14" s="28" t="str">
        <f t="shared" si="1"/>
        <v/>
      </c>
      <c r="F14" s="14"/>
      <c r="G14" s="23"/>
      <c r="H14" s="6" t="str">
        <f t="shared" si="2"/>
        <v/>
      </c>
      <c r="I14" s="84" t="str">
        <f>IF(ISNA(VLOOKUP(G14,Parameter!$C$68:$D$105,2,FALSE)),"", VLOOKUP(G14,Parameter!$C$68:$D$105,2,FALSE))</f>
        <v/>
      </c>
      <c r="J14" s="9" t="str">
        <f t="shared" si="3"/>
        <v/>
      </c>
    </row>
    <row r="15" spans="1:10">
      <c r="A15" s="14"/>
      <c r="B15" s="33"/>
      <c r="C15" s="28" t="str">
        <f t="shared" si="0"/>
        <v/>
      </c>
      <c r="D15" s="33"/>
      <c r="E15" s="28" t="str">
        <f t="shared" si="1"/>
        <v/>
      </c>
      <c r="F15" s="14"/>
      <c r="G15" s="23"/>
      <c r="H15" s="6" t="str">
        <f t="shared" si="2"/>
        <v/>
      </c>
      <c r="I15" s="84" t="str">
        <f>IF(ISNA(VLOOKUP(G15,Parameter!$C$68:$D$105,2,FALSE)),"", VLOOKUP(G15,Parameter!$C$68:$D$105,2,FALSE))</f>
        <v/>
      </c>
      <c r="J15" s="9" t="str">
        <f t="shared" si="3"/>
        <v/>
      </c>
    </row>
    <row r="16" spans="1:10">
      <c r="A16" s="14"/>
      <c r="B16" s="33"/>
      <c r="C16" s="28" t="str">
        <f t="shared" si="0"/>
        <v/>
      </c>
      <c r="D16" s="33"/>
      <c r="E16" s="28" t="str">
        <f t="shared" si="1"/>
        <v/>
      </c>
      <c r="F16" s="14"/>
      <c r="G16" s="23"/>
      <c r="H16" s="6" t="str">
        <f t="shared" si="2"/>
        <v/>
      </c>
      <c r="I16" s="84" t="str">
        <f>IF(ISNA(VLOOKUP(G16,Parameter!$C$68:$D$105,2,FALSE)),"", VLOOKUP(G16,Parameter!$C$68:$D$105,2,FALSE))</f>
        <v/>
      </c>
      <c r="J16" s="9" t="str">
        <f t="shared" si="3"/>
        <v/>
      </c>
    </row>
    <row r="17" spans="1:10">
      <c r="A17" s="14"/>
      <c r="B17" s="33"/>
      <c r="C17" s="28" t="str">
        <f t="shared" si="0"/>
        <v/>
      </c>
      <c r="D17" s="33"/>
      <c r="E17" s="28" t="str">
        <f t="shared" si="1"/>
        <v/>
      </c>
      <c r="F17" s="14"/>
      <c r="G17" s="23"/>
      <c r="H17" s="6" t="str">
        <f t="shared" si="2"/>
        <v/>
      </c>
      <c r="I17" s="84" t="str">
        <f>IF(ISNA(VLOOKUP(G17,Parameter!$C$68:$D$105,2,FALSE)),"", VLOOKUP(G17,Parameter!$C$68:$D$105,2,FALSE))</f>
        <v/>
      </c>
      <c r="J17" s="9" t="str">
        <f t="shared" si="3"/>
        <v/>
      </c>
    </row>
    <row r="18" spans="1:10">
      <c r="A18" s="14"/>
      <c r="B18" s="33"/>
      <c r="C18" s="28" t="str">
        <f t="shared" si="0"/>
        <v/>
      </c>
      <c r="D18" s="33"/>
      <c r="E18" s="28" t="str">
        <f t="shared" si="1"/>
        <v/>
      </c>
      <c r="F18" s="14"/>
      <c r="G18" s="23"/>
      <c r="H18" s="6" t="str">
        <f t="shared" si="2"/>
        <v/>
      </c>
      <c r="I18" s="84" t="str">
        <f>IF(ISNA(VLOOKUP(G18,Parameter!$C$68:$D$105,2,FALSE)),"", VLOOKUP(G18,Parameter!$C$68:$D$105,2,FALSE))</f>
        <v/>
      </c>
      <c r="J18" s="9" t="str">
        <f t="shared" si="3"/>
        <v/>
      </c>
    </row>
    <row r="19" spans="1:10">
      <c r="A19" s="14"/>
      <c r="B19" s="33"/>
      <c r="C19" s="28" t="str">
        <f t="shared" si="0"/>
        <v/>
      </c>
      <c r="D19" s="33"/>
      <c r="E19" s="28" t="str">
        <f t="shared" si="1"/>
        <v/>
      </c>
      <c r="F19" s="14"/>
      <c r="G19" s="23"/>
      <c r="H19" s="6" t="str">
        <f t="shared" si="2"/>
        <v/>
      </c>
      <c r="I19" s="84" t="str">
        <f>IF(ISNA(VLOOKUP(G19,Parameter!$C$68:$D$105,2,FALSE)),"", VLOOKUP(G19,Parameter!$C$68:$D$105,2,FALSE))</f>
        <v/>
      </c>
      <c r="J19" s="9" t="str">
        <f t="shared" si="3"/>
        <v/>
      </c>
    </row>
    <row r="20" spans="1:10">
      <c r="A20" s="14"/>
      <c r="B20" s="33"/>
      <c r="C20" s="28" t="str">
        <f t="shared" si="0"/>
        <v/>
      </c>
      <c r="D20" s="33"/>
      <c r="E20" s="28" t="str">
        <f t="shared" si="1"/>
        <v/>
      </c>
      <c r="F20" s="14"/>
      <c r="G20" s="23"/>
      <c r="H20" s="6" t="str">
        <f t="shared" si="2"/>
        <v/>
      </c>
      <c r="I20" s="84" t="str">
        <f>IF(ISNA(VLOOKUP(G20,Parameter!$C$68:$D$105,2,FALSE)),"", VLOOKUP(G20,Parameter!$C$68:$D$105,2,FALSE))</f>
        <v/>
      </c>
      <c r="J20" s="9" t="str">
        <f t="shared" si="3"/>
        <v/>
      </c>
    </row>
    <row r="21" spans="1:10">
      <c r="A21" s="14"/>
      <c r="B21" s="33"/>
      <c r="C21" s="28" t="str">
        <f t="shared" si="0"/>
        <v/>
      </c>
      <c r="D21" s="33"/>
      <c r="E21" s="28" t="str">
        <f t="shared" si="1"/>
        <v/>
      </c>
      <c r="F21" s="14"/>
      <c r="G21" s="23"/>
      <c r="H21" s="6" t="str">
        <f t="shared" si="2"/>
        <v/>
      </c>
      <c r="I21" s="84" t="str">
        <f>IF(ISNA(VLOOKUP(G21,Parameter!$C$68:$D$105,2,FALSE)),"", VLOOKUP(G21,Parameter!$C$68:$D$105,2,FALSE))</f>
        <v/>
      </c>
      <c r="J21" s="9" t="str">
        <f t="shared" si="3"/>
        <v/>
      </c>
    </row>
    <row r="22" spans="1:10">
      <c r="A22" s="14"/>
      <c r="B22" s="33"/>
      <c r="C22" s="28" t="str">
        <f t="shared" si="0"/>
        <v/>
      </c>
      <c r="D22" s="33"/>
      <c r="E22" s="28" t="str">
        <f t="shared" si="1"/>
        <v/>
      </c>
      <c r="F22" s="14"/>
      <c r="G22" s="23"/>
      <c r="H22" s="6" t="str">
        <f t="shared" si="2"/>
        <v/>
      </c>
      <c r="I22" s="84" t="str">
        <f>IF(ISNA(VLOOKUP(G22,Parameter!$C$68:$D$105,2,FALSE)),"", VLOOKUP(G22,Parameter!$C$68:$D$105,2,FALSE))</f>
        <v/>
      </c>
      <c r="J22" s="9" t="str">
        <f t="shared" si="3"/>
        <v/>
      </c>
    </row>
    <row r="23" spans="1:10">
      <c r="A23" s="14"/>
      <c r="B23" s="33"/>
      <c r="C23" s="28" t="str">
        <f t="shared" si="0"/>
        <v/>
      </c>
      <c r="D23" s="33"/>
      <c r="E23" s="28" t="str">
        <f t="shared" si="1"/>
        <v/>
      </c>
      <c r="F23" s="14"/>
      <c r="G23" s="23"/>
      <c r="H23" s="6" t="str">
        <f t="shared" si="2"/>
        <v/>
      </c>
      <c r="I23" s="84" t="str">
        <f>IF(ISNA(VLOOKUP(G23,Parameter!$C$68:$D$105,2,FALSE)),"", VLOOKUP(G23,Parameter!$C$68:$D$105,2,FALSE))</f>
        <v/>
      </c>
      <c r="J23" s="9" t="str">
        <f t="shared" si="3"/>
        <v/>
      </c>
    </row>
    <row r="24" spans="1:10">
      <c r="A24" s="14"/>
      <c r="B24" s="33"/>
      <c r="C24" s="28" t="str">
        <f t="shared" si="0"/>
        <v/>
      </c>
      <c r="D24" s="33"/>
      <c r="E24" s="28" t="str">
        <f t="shared" si="1"/>
        <v/>
      </c>
      <c r="F24" s="14"/>
      <c r="G24" s="23"/>
      <c r="H24" s="6" t="str">
        <f t="shared" si="2"/>
        <v/>
      </c>
      <c r="I24" s="84" t="str">
        <f>IF(ISNA(VLOOKUP(G24,Parameter!$C$68:$D$105,2,FALSE)),"", VLOOKUP(G24,Parameter!$C$68:$D$105,2,FALSE))</f>
        <v/>
      </c>
      <c r="J24" s="9" t="str">
        <f t="shared" si="3"/>
        <v/>
      </c>
    </row>
    <row r="25" spans="1:10">
      <c r="A25" s="14"/>
      <c r="B25" s="33"/>
      <c r="C25" s="28" t="str">
        <f t="shared" si="0"/>
        <v/>
      </c>
      <c r="D25" s="33"/>
      <c r="E25" s="28" t="str">
        <f t="shared" si="1"/>
        <v/>
      </c>
      <c r="F25" s="14"/>
      <c r="G25" s="23"/>
      <c r="H25" s="6" t="str">
        <f t="shared" si="2"/>
        <v/>
      </c>
      <c r="I25" s="84" t="str">
        <f>IF(ISNA(VLOOKUP(G25,Parameter!$C$68:$D$105,2,FALSE)),"", VLOOKUP(G25,Parameter!$C$68:$D$105,2,FALSE))</f>
        <v/>
      </c>
      <c r="J25" s="9" t="str">
        <f t="shared" si="3"/>
        <v/>
      </c>
    </row>
    <row r="26" spans="1:10">
      <c r="A26" s="14"/>
      <c r="B26" s="33"/>
      <c r="C26" s="28" t="str">
        <f t="shared" si="0"/>
        <v/>
      </c>
      <c r="D26" s="33"/>
      <c r="E26" s="28" t="str">
        <f t="shared" si="1"/>
        <v/>
      </c>
      <c r="F26" s="14"/>
      <c r="G26" s="23"/>
      <c r="H26" s="6" t="str">
        <f t="shared" si="2"/>
        <v/>
      </c>
      <c r="I26" s="84" t="str">
        <f>IF(ISNA(VLOOKUP(G26,Parameter!$C$68:$D$105,2,FALSE)),"", VLOOKUP(G26,Parameter!$C$68:$D$105,2,FALSE))</f>
        <v/>
      </c>
      <c r="J26" s="9" t="str">
        <f t="shared" si="3"/>
        <v/>
      </c>
    </row>
    <row r="27" spans="1:10">
      <c r="A27" s="14"/>
      <c r="B27" s="33"/>
      <c r="C27" s="28" t="str">
        <f t="shared" si="0"/>
        <v/>
      </c>
      <c r="D27" s="33"/>
      <c r="E27" s="28" t="str">
        <f t="shared" si="1"/>
        <v/>
      </c>
      <c r="F27" s="14"/>
      <c r="G27" s="23"/>
      <c r="H27" s="6" t="str">
        <f t="shared" si="2"/>
        <v/>
      </c>
      <c r="I27" s="84" t="str">
        <f>IF(ISNA(VLOOKUP(G27,Parameter!$C$68:$D$105,2,FALSE)),"", VLOOKUP(G27,Parameter!$C$68:$D$105,2,FALSE))</f>
        <v/>
      </c>
      <c r="J27" s="9" t="str">
        <f t="shared" si="3"/>
        <v/>
      </c>
    </row>
    <row r="28" spans="1:10">
      <c r="A28" s="14"/>
      <c r="B28" s="33"/>
      <c r="C28" s="28" t="str">
        <f t="shared" si="0"/>
        <v/>
      </c>
      <c r="D28" s="33"/>
      <c r="E28" s="28" t="str">
        <f t="shared" si="1"/>
        <v/>
      </c>
      <c r="F28" s="14"/>
      <c r="G28" s="23"/>
      <c r="H28" s="6" t="str">
        <f t="shared" si="2"/>
        <v/>
      </c>
      <c r="I28" s="84" t="str">
        <f>IF(ISNA(VLOOKUP(G28,Parameter!$C$68:$D$105,2,FALSE)),"", VLOOKUP(G28,Parameter!$C$68:$D$105,2,FALSE))</f>
        <v/>
      </c>
      <c r="J28" s="9" t="str">
        <f t="shared" si="3"/>
        <v/>
      </c>
    </row>
    <row r="29" spans="1:10">
      <c r="A29" s="14"/>
      <c r="B29" s="33"/>
      <c r="C29" s="28" t="str">
        <f t="shared" si="0"/>
        <v/>
      </c>
      <c r="D29" s="33"/>
      <c r="E29" s="28" t="str">
        <f t="shared" si="1"/>
        <v/>
      </c>
      <c r="F29" s="14"/>
      <c r="G29" s="23"/>
      <c r="H29" s="6" t="str">
        <f t="shared" si="2"/>
        <v/>
      </c>
      <c r="I29" s="84" t="str">
        <f>IF(ISNA(VLOOKUP(G29,Parameter!$C$68:$D$105,2,FALSE)),"", VLOOKUP(G29,Parameter!$C$68:$D$105,2,FALSE))</f>
        <v/>
      </c>
      <c r="J29" s="9" t="str">
        <f t="shared" si="3"/>
        <v/>
      </c>
    </row>
    <row r="30" spans="1:10">
      <c r="A30" s="14"/>
      <c r="B30" s="33"/>
      <c r="C30" s="28" t="str">
        <f t="shared" si="0"/>
        <v/>
      </c>
      <c r="D30" s="33"/>
      <c r="E30" s="28" t="str">
        <f t="shared" si="1"/>
        <v/>
      </c>
      <c r="F30" s="14"/>
      <c r="G30" s="23"/>
      <c r="H30" s="6" t="str">
        <f t="shared" si="2"/>
        <v/>
      </c>
      <c r="I30" s="84" t="str">
        <f>IF(ISNA(VLOOKUP(G30,Parameter!$C$68:$D$105,2,FALSE)),"", VLOOKUP(G30,Parameter!$C$68:$D$105,2,FALSE))</f>
        <v/>
      </c>
      <c r="J30" s="9" t="str">
        <f t="shared" si="3"/>
        <v/>
      </c>
    </row>
    <row r="31" spans="1:10">
      <c r="A31" s="14"/>
      <c r="B31" s="33"/>
      <c r="C31" s="28" t="str">
        <f t="shared" si="0"/>
        <v/>
      </c>
      <c r="D31" s="33"/>
      <c r="E31" s="28" t="str">
        <f t="shared" si="1"/>
        <v/>
      </c>
      <c r="F31" s="14"/>
      <c r="G31" s="23"/>
      <c r="H31" s="6" t="str">
        <f t="shared" si="2"/>
        <v/>
      </c>
      <c r="I31" s="84" t="str">
        <f>IF(ISNA(VLOOKUP(G31,Parameter!$C$68:$D$105,2,FALSE)),"", VLOOKUP(G31,Parameter!$C$68:$D$105,2,FALSE))</f>
        <v/>
      </c>
      <c r="J31" s="9" t="str">
        <f t="shared" si="3"/>
        <v/>
      </c>
    </row>
    <row r="32" spans="1:10">
      <c r="A32" s="14"/>
      <c r="B32" s="33"/>
      <c r="C32" s="28" t="str">
        <f t="shared" si="0"/>
        <v/>
      </c>
      <c r="D32" s="33"/>
      <c r="E32" s="28" t="str">
        <f t="shared" si="1"/>
        <v/>
      </c>
      <c r="F32" s="14"/>
      <c r="G32" s="23"/>
      <c r="H32" s="6" t="str">
        <f t="shared" si="2"/>
        <v/>
      </c>
      <c r="I32" s="84" t="str">
        <f>IF(ISNA(VLOOKUP(G32,Parameter!$C$68:$D$105,2,FALSE)),"", VLOOKUP(G32,Parameter!$C$68:$D$105,2,FALSE))</f>
        <v/>
      </c>
      <c r="J32" s="9" t="str">
        <f t="shared" si="3"/>
        <v/>
      </c>
    </row>
    <row r="33" spans="1:10">
      <c r="A33" s="14"/>
      <c r="B33" s="33"/>
      <c r="C33" s="28" t="str">
        <f t="shared" si="0"/>
        <v/>
      </c>
      <c r="D33" s="33"/>
      <c r="E33" s="28" t="str">
        <f t="shared" si="1"/>
        <v/>
      </c>
      <c r="F33" s="14"/>
      <c r="G33" s="23"/>
      <c r="H33" s="6" t="str">
        <f t="shared" si="2"/>
        <v/>
      </c>
      <c r="I33" s="84" t="str">
        <f>IF(ISNA(VLOOKUP(G33,Parameter!$C$68:$D$105,2,FALSE)),"", VLOOKUP(G33,Parameter!$C$68:$D$105,2,FALSE))</f>
        <v/>
      </c>
      <c r="J33" s="9" t="str">
        <f t="shared" si="3"/>
        <v/>
      </c>
    </row>
    <row r="34" spans="1:10">
      <c r="A34" s="14"/>
      <c r="B34" s="33"/>
      <c r="C34" s="28" t="str">
        <f t="shared" si="0"/>
        <v/>
      </c>
      <c r="D34" s="33"/>
      <c r="E34" s="28" t="str">
        <f t="shared" si="1"/>
        <v/>
      </c>
      <c r="F34" s="14"/>
      <c r="G34" s="23"/>
      <c r="H34" s="6" t="str">
        <f t="shared" si="2"/>
        <v/>
      </c>
      <c r="I34" s="84" t="str">
        <f>IF(ISNA(VLOOKUP(G34,Parameter!$C$68:$D$105,2,FALSE)),"", VLOOKUP(G34,Parameter!$C$68:$D$105,2,FALSE))</f>
        <v/>
      </c>
      <c r="J34" s="9" t="str">
        <f t="shared" si="3"/>
        <v/>
      </c>
    </row>
    <row r="35" spans="1:10">
      <c r="A35" s="14"/>
      <c r="B35" s="33"/>
      <c r="C35" s="28" t="str">
        <f t="shared" si="0"/>
        <v/>
      </c>
      <c r="D35" s="33"/>
      <c r="E35" s="28" t="str">
        <f t="shared" si="1"/>
        <v/>
      </c>
      <c r="F35" s="14"/>
      <c r="G35" s="23"/>
      <c r="H35" s="6" t="str">
        <f t="shared" si="2"/>
        <v/>
      </c>
      <c r="I35" s="84" t="str">
        <f>IF(ISNA(VLOOKUP(G35,Parameter!$C$68:$D$105,2,FALSE)),"", VLOOKUP(G35,Parameter!$C$68:$D$105,2,FALSE))</f>
        <v/>
      </c>
      <c r="J35" s="9" t="str">
        <f t="shared" si="3"/>
        <v/>
      </c>
    </row>
  </sheetData>
  <sheetProtection algorithmName="SHA-512" hashValue="hu9SaxEDlpK8fd2ImuvgI+SEdm7v48HdYcNaF+eia36g4HknvhgdhnUEgrTDePJ5Qnqcg2RNJLfSZ/D5+pcH2A==" saltValue="v/ky+Jf8MotTnUTrrj9o5g==" spinCount="100000" sheet="1" objects="1" scenarios="1" selectLockedCells="1"/>
  <mergeCells count="1">
    <mergeCell ref="D2:E2"/>
  </mergeCells>
  <conditionalFormatting sqref="H5:H35">
    <cfRule type="cellIs" dxfId="0" priority="1" operator="lessThanOrEqual">
      <formula>0</formula>
    </cfRule>
  </conditionalFormatting>
  <dataValidations count="3">
    <dataValidation operator="greaterThan" allowBlank="1" showInputMessage="1" showErrorMessage="1" sqref="C5:C35 E5:E35" xr:uid="{194AD618-A9D7-43BF-B3A6-2B30A1491A11}"/>
    <dataValidation type="date" operator="greaterThan" allowBlank="1" showInputMessage="1" showErrorMessage="1" sqref="D5:D35 B5:B35" xr:uid="{CF4A06DE-F68B-4D92-847E-284D80BFCCAA}">
      <formula1>36892</formula1>
    </dataValidation>
    <dataValidation type="whole" operator="greaterThanOrEqual" allowBlank="1" showInputMessage="1" showErrorMessage="1" sqref="H5:H35" xr:uid="{1CEA2C0F-465F-4592-A54C-A447C6F86FAC}">
      <formula1>0</formula1>
    </dataValidation>
  </dataValidations>
  <pageMargins left="0.7" right="0.7" top="0.75" bottom="0.75" header="0.3" footer="0.3"/>
  <pageSetup paperSize="9" scale="7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047FF3-98E7-430D-9E2A-6938555E71EE}">
          <x14:formula1>
            <xm:f>Parameter!$C$68:$C$105</xm:f>
          </x14:formula1>
          <xm:sqref>G5:G35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34A7-6864-4471-A2AD-1ED294C877C4}">
  <sheetPr>
    <pageSetUpPr fitToPage="1"/>
  </sheetPr>
  <dimension ref="A1:O3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7" sqref="G7"/>
    </sheetView>
  </sheetViews>
  <sheetFormatPr defaultColWidth="8.81640625" defaultRowHeight="14.5"/>
  <cols>
    <col min="1" max="1" width="5.36328125" customWidth="1"/>
    <col min="2" max="2" width="27.81640625" style="43" customWidth="1"/>
    <col min="3" max="3" width="30.453125" customWidth="1"/>
    <col min="4" max="4" width="19.81640625" customWidth="1"/>
    <col min="5" max="5" width="22.453125" customWidth="1"/>
    <col min="6" max="6" width="22.1796875" customWidth="1"/>
    <col min="7" max="7" width="24.1796875" customWidth="1"/>
    <col min="8" max="8" width="16.453125" customWidth="1"/>
    <col min="11" max="14" width="8.6328125" hidden="1" customWidth="1"/>
    <col min="15" max="15" width="8.81640625" hidden="1" customWidth="1"/>
    <col min="16" max="16" width="0" hidden="1" customWidth="1"/>
  </cols>
  <sheetData>
    <row r="1" spans="1:11" s="11" customFormat="1" ht="21">
      <c r="A1" s="12" t="s">
        <v>122</v>
      </c>
      <c r="B1" s="20"/>
      <c r="C1" s="13"/>
      <c r="D1" s="13"/>
      <c r="E1" s="13"/>
      <c r="F1" s="13"/>
      <c r="G1" s="13"/>
      <c r="H1" s="13"/>
    </row>
    <row r="2" spans="1:11" s="11" customFormat="1" ht="24">
      <c r="A2" s="12" t="s">
        <v>40</v>
      </c>
      <c r="B2" s="20"/>
      <c r="C2" s="21">
        <f>SUM(H:H)</f>
        <v>0</v>
      </c>
      <c r="D2" s="12" t="s">
        <v>55</v>
      </c>
      <c r="E2" s="12"/>
      <c r="F2" s="24"/>
      <c r="G2" s="13"/>
      <c r="H2" s="13"/>
    </row>
    <row r="4" spans="1:11" ht="46">
      <c r="A4" s="7" t="s">
        <v>44</v>
      </c>
      <c r="B4" s="8" t="s">
        <v>123</v>
      </c>
      <c r="C4" s="7" t="s">
        <v>124</v>
      </c>
      <c r="D4" s="7" t="s">
        <v>125</v>
      </c>
      <c r="E4" s="8" t="s">
        <v>126</v>
      </c>
      <c r="F4" s="8" t="s">
        <v>127</v>
      </c>
      <c r="G4" s="8" t="s">
        <v>128</v>
      </c>
      <c r="H4" s="8" t="s">
        <v>129</v>
      </c>
    </row>
    <row r="5" spans="1:11">
      <c r="A5" s="14">
        <v>1</v>
      </c>
      <c r="B5" s="26"/>
      <c r="C5" s="14"/>
      <c r="D5" s="96"/>
      <c r="E5" s="25"/>
      <c r="F5" s="25"/>
      <c r="G5" s="25"/>
      <c r="H5" s="86" t="str">
        <f>IF(ISNUMBER(E5*(F5/G5)),E5*(F5/G5),"")</f>
        <v/>
      </c>
    </row>
    <row r="6" spans="1:11">
      <c r="A6" s="14">
        <v>2</v>
      </c>
      <c r="B6" s="26"/>
      <c r="C6" s="14"/>
      <c r="D6" s="96"/>
      <c r="E6" s="25"/>
      <c r="F6" s="25"/>
      <c r="G6" s="25"/>
      <c r="H6" s="86" t="str">
        <f>IF(ISNUMBER(E6*(F6/G6)),E6*(F6/G6),"")</f>
        <v/>
      </c>
    </row>
    <row r="7" spans="1:11">
      <c r="A7" s="14">
        <v>3</v>
      </c>
      <c r="B7" s="26"/>
      <c r="C7" s="14"/>
      <c r="D7" s="96"/>
      <c r="E7" s="25"/>
      <c r="F7" s="25"/>
      <c r="G7" s="25"/>
      <c r="H7" s="86" t="str">
        <f t="shared" ref="H7:H35" si="0">IF(ISNUMBER(E7*(F7/G7)),E7*(F7/G7),"")</f>
        <v/>
      </c>
    </row>
    <row r="8" spans="1:11">
      <c r="A8" s="14"/>
      <c r="B8" s="26"/>
      <c r="C8" s="14"/>
      <c r="D8" s="96"/>
      <c r="E8" s="42"/>
      <c r="F8" s="42"/>
      <c r="G8" s="42"/>
      <c r="H8" s="9" t="str">
        <f t="shared" si="0"/>
        <v/>
      </c>
    </row>
    <row r="9" spans="1:11">
      <c r="A9" s="14"/>
      <c r="B9" s="26"/>
      <c r="C9" s="14"/>
      <c r="D9" s="96"/>
      <c r="E9" s="42"/>
      <c r="F9" s="42"/>
      <c r="G9" s="42"/>
      <c r="H9" s="9" t="str">
        <f t="shared" si="0"/>
        <v/>
      </c>
    </row>
    <row r="10" spans="1:11">
      <c r="A10" s="14"/>
      <c r="B10" s="26"/>
      <c r="C10" s="14"/>
      <c r="D10" s="96"/>
      <c r="E10" s="42"/>
      <c r="F10" s="42"/>
      <c r="G10" s="42"/>
      <c r="H10" s="9" t="str">
        <f t="shared" si="0"/>
        <v/>
      </c>
    </row>
    <row r="11" spans="1:11">
      <c r="A11" s="14"/>
      <c r="B11" s="26"/>
      <c r="C11" s="14"/>
      <c r="D11" s="96"/>
      <c r="E11" s="42"/>
      <c r="F11" s="42"/>
      <c r="G11" s="42"/>
      <c r="H11" s="9" t="str">
        <f t="shared" si="0"/>
        <v/>
      </c>
    </row>
    <row r="12" spans="1:11">
      <c r="A12" s="14"/>
      <c r="B12" s="26"/>
      <c r="C12" s="14"/>
      <c r="D12" s="96"/>
      <c r="E12" s="42"/>
      <c r="F12" s="42"/>
      <c r="G12" s="42"/>
      <c r="H12" s="9" t="str">
        <f t="shared" si="0"/>
        <v/>
      </c>
    </row>
    <row r="13" spans="1:11">
      <c r="A13" s="14"/>
      <c r="B13" s="26"/>
      <c r="C13" s="14"/>
      <c r="D13" s="96"/>
      <c r="E13" s="42"/>
      <c r="F13" s="42"/>
      <c r="G13" s="42"/>
      <c r="H13" s="9" t="str">
        <f t="shared" si="0"/>
        <v/>
      </c>
    </row>
    <row r="14" spans="1:11">
      <c r="A14" s="14"/>
      <c r="B14" s="26"/>
      <c r="C14" s="14"/>
      <c r="D14" s="96"/>
      <c r="E14" s="42"/>
      <c r="F14" s="42"/>
      <c r="G14" s="42"/>
      <c r="H14" s="9" t="str">
        <f t="shared" si="0"/>
        <v/>
      </c>
      <c r="K14" t="s">
        <v>130</v>
      </c>
    </row>
    <row r="15" spans="1:11">
      <c r="A15" s="14"/>
      <c r="B15" s="26"/>
      <c r="C15" s="14"/>
      <c r="D15" s="96"/>
      <c r="E15" s="42"/>
      <c r="F15" s="42"/>
      <c r="G15" s="42"/>
      <c r="H15" s="9" t="str">
        <f t="shared" si="0"/>
        <v/>
      </c>
      <c r="K15" t="s">
        <v>131</v>
      </c>
    </row>
    <row r="16" spans="1:11">
      <c r="A16" s="14"/>
      <c r="B16" s="26"/>
      <c r="C16" s="14"/>
      <c r="D16" s="96"/>
      <c r="E16" s="42"/>
      <c r="F16" s="42"/>
      <c r="G16" s="42"/>
      <c r="H16" s="9" t="str">
        <f t="shared" si="0"/>
        <v/>
      </c>
    </row>
    <row r="17" spans="1:8">
      <c r="A17" s="14"/>
      <c r="B17" s="26"/>
      <c r="C17" s="14"/>
      <c r="D17" s="96"/>
      <c r="E17" s="42"/>
      <c r="F17" s="42"/>
      <c r="G17" s="42"/>
      <c r="H17" s="9" t="str">
        <f t="shared" si="0"/>
        <v/>
      </c>
    </row>
    <row r="18" spans="1:8">
      <c r="A18" s="14"/>
      <c r="B18" s="26"/>
      <c r="C18" s="14"/>
      <c r="D18" s="96"/>
      <c r="E18" s="42"/>
      <c r="F18" s="42"/>
      <c r="G18" s="42"/>
      <c r="H18" s="9" t="str">
        <f t="shared" si="0"/>
        <v/>
      </c>
    </row>
    <row r="19" spans="1:8">
      <c r="A19" s="14"/>
      <c r="B19" s="26"/>
      <c r="C19" s="14"/>
      <c r="D19" s="96"/>
      <c r="E19" s="42"/>
      <c r="F19" s="42"/>
      <c r="G19" s="42"/>
      <c r="H19" s="9" t="str">
        <f t="shared" si="0"/>
        <v/>
      </c>
    </row>
    <row r="20" spans="1:8">
      <c r="A20" s="14"/>
      <c r="B20" s="26"/>
      <c r="C20" s="14"/>
      <c r="D20" s="96"/>
      <c r="E20" s="42"/>
      <c r="F20" s="42"/>
      <c r="G20" s="42"/>
      <c r="H20" s="9" t="str">
        <f t="shared" si="0"/>
        <v/>
      </c>
    </row>
    <row r="21" spans="1:8">
      <c r="A21" s="14"/>
      <c r="B21" s="26"/>
      <c r="C21" s="14"/>
      <c r="D21" s="96"/>
      <c r="E21" s="42"/>
      <c r="F21" s="42"/>
      <c r="G21" s="42"/>
      <c r="H21" s="9" t="str">
        <f t="shared" si="0"/>
        <v/>
      </c>
    </row>
    <row r="22" spans="1:8">
      <c r="A22" s="14"/>
      <c r="B22" s="26"/>
      <c r="C22" s="14"/>
      <c r="D22" s="96"/>
      <c r="E22" s="42"/>
      <c r="F22" s="42"/>
      <c r="G22" s="42"/>
      <c r="H22" s="9" t="str">
        <f t="shared" si="0"/>
        <v/>
      </c>
    </row>
    <row r="23" spans="1:8">
      <c r="A23" s="14"/>
      <c r="B23" s="26"/>
      <c r="C23" s="14"/>
      <c r="D23" s="96"/>
      <c r="E23" s="42"/>
      <c r="F23" s="42"/>
      <c r="G23" s="42"/>
      <c r="H23" s="9" t="str">
        <f t="shared" si="0"/>
        <v/>
      </c>
    </row>
    <row r="24" spans="1:8">
      <c r="A24" s="14"/>
      <c r="B24" s="26"/>
      <c r="C24" s="14"/>
      <c r="D24" s="96"/>
      <c r="E24" s="42"/>
      <c r="F24" s="42"/>
      <c r="G24" s="42"/>
      <c r="H24" s="9" t="str">
        <f t="shared" si="0"/>
        <v/>
      </c>
    </row>
    <row r="25" spans="1:8">
      <c r="A25" s="14"/>
      <c r="B25" s="26"/>
      <c r="C25" s="14"/>
      <c r="D25" s="96"/>
      <c r="E25" s="42"/>
      <c r="F25" s="42"/>
      <c r="G25" s="42"/>
      <c r="H25" s="9" t="str">
        <f t="shared" si="0"/>
        <v/>
      </c>
    </row>
    <row r="26" spans="1:8">
      <c r="A26" s="14"/>
      <c r="B26" s="26"/>
      <c r="C26" s="14"/>
      <c r="D26" s="96"/>
      <c r="E26" s="42"/>
      <c r="F26" s="42"/>
      <c r="G26" s="42"/>
      <c r="H26" s="9" t="str">
        <f t="shared" si="0"/>
        <v/>
      </c>
    </row>
    <row r="27" spans="1:8">
      <c r="A27" s="14"/>
      <c r="B27" s="26"/>
      <c r="C27" s="14"/>
      <c r="D27" s="96"/>
      <c r="E27" s="42"/>
      <c r="F27" s="42"/>
      <c r="G27" s="42"/>
      <c r="H27" s="9" t="str">
        <f t="shared" si="0"/>
        <v/>
      </c>
    </row>
    <row r="28" spans="1:8">
      <c r="A28" s="14"/>
      <c r="B28" s="26"/>
      <c r="C28" s="14"/>
      <c r="D28" s="96"/>
      <c r="E28" s="42"/>
      <c r="F28" s="42"/>
      <c r="G28" s="42"/>
      <c r="H28" s="9" t="str">
        <f t="shared" si="0"/>
        <v/>
      </c>
    </row>
    <row r="29" spans="1:8">
      <c r="A29" s="14"/>
      <c r="B29" s="26"/>
      <c r="C29" s="14"/>
      <c r="D29" s="96"/>
      <c r="E29" s="42"/>
      <c r="F29" s="42"/>
      <c r="G29" s="42"/>
      <c r="H29" s="9" t="str">
        <f t="shared" si="0"/>
        <v/>
      </c>
    </row>
    <row r="30" spans="1:8">
      <c r="A30" s="14"/>
      <c r="B30" s="26"/>
      <c r="C30" s="14"/>
      <c r="D30" s="96"/>
      <c r="E30" s="42"/>
      <c r="F30" s="42"/>
      <c r="G30" s="42"/>
      <c r="H30" s="9" t="str">
        <f t="shared" si="0"/>
        <v/>
      </c>
    </row>
    <row r="31" spans="1:8">
      <c r="A31" s="14"/>
      <c r="B31" s="26"/>
      <c r="C31" s="14"/>
      <c r="D31" s="96"/>
      <c r="E31" s="42"/>
      <c r="F31" s="42"/>
      <c r="G31" s="42"/>
      <c r="H31" s="9" t="str">
        <f t="shared" si="0"/>
        <v/>
      </c>
    </row>
    <row r="32" spans="1:8">
      <c r="A32" s="14"/>
      <c r="B32" s="26"/>
      <c r="C32" s="14"/>
      <c r="D32" s="96"/>
      <c r="E32" s="42"/>
      <c r="F32" s="42"/>
      <c r="G32" s="42"/>
      <c r="H32" s="9" t="str">
        <f t="shared" si="0"/>
        <v/>
      </c>
    </row>
    <row r="33" spans="1:8">
      <c r="A33" s="14"/>
      <c r="B33" s="26"/>
      <c r="C33" s="14"/>
      <c r="D33" s="96"/>
      <c r="E33" s="42"/>
      <c r="F33" s="42"/>
      <c r="G33" s="42"/>
      <c r="H33" s="9" t="str">
        <f t="shared" si="0"/>
        <v/>
      </c>
    </row>
    <row r="34" spans="1:8">
      <c r="A34" s="14"/>
      <c r="B34" s="26"/>
      <c r="C34" s="14"/>
      <c r="D34" s="96"/>
      <c r="E34" s="42"/>
      <c r="F34" s="42"/>
      <c r="G34" s="42"/>
      <c r="H34" s="9" t="str">
        <f t="shared" si="0"/>
        <v/>
      </c>
    </row>
    <row r="35" spans="1:8">
      <c r="A35" s="14"/>
      <c r="B35" s="26"/>
      <c r="C35" s="14"/>
      <c r="D35" s="96"/>
      <c r="E35" s="42"/>
      <c r="F35" s="42"/>
      <c r="G35" s="42"/>
      <c r="H35" s="9" t="str">
        <f t="shared" si="0"/>
        <v/>
      </c>
    </row>
  </sheetData>
  <sheetProtection algorithmName="SHA-512" hashValue="PpA93KJ3pTkANleeOcdxKcbw6tQl0TeTomvCDmz7q+21xqxTjEGOiouC7enW9vuYaNJGfP/L+X6PgcZM+mflEQ==" saltValue="3xyb8GLs6eYQkZ0NY2dslw==" spinCount="100000" sheet="1" selectLockedCells="1"/>
  <dataValidations count="3">
    <dataValidation operator="greaterThan" allowBlank="1" showInputMessage="1" showErrorMessage="1" sqref="B5" xr:uid="{DAB7CC61-6679-4DBE-9EB3-EC63690D5EE4}"/>
    <dataValidation type="decimal" operator="greaterThan" allowBlank="1" showInputMessage="1" showErrorMessage="1" sqref="E5:G35" xr:uid="{3E8E82E2-5D2D-41B7-B98C-2E373E65FA25}">
      <formula1>0</formula1>
    </dataValidation>
    <dataValidation type="list" allowBlank="1" showInputMessage="1" showErrorMessage="1" sqref="D5:D35" xr:uid="{E3505A86-9501-B745-8E9B-E025CD3E7CBB}">
      <formula1>$K$14:$K$15</formula1>
    </dataValidation>
  </dataValidations>
  <pageMargins left="0.7" right="0.7" top="0.75" bottom="0.75" header="0.3" footer="0.3"/>
  <pageSetup paperSize="9" scale="7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5878-A4C3-44E0-A1C9-C014DAE64201}">
  <sheetPr>
    <pageSetUpPr fitToPage="1"/>
  </sheetPr>
  <dimension ref="A1:M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1640625" defaultRowHeight="14.5"/>
  <cols>
    <col min="1" max="1" width="5.36328125" customWidth="1"/>
    <col min="2" max="2" width="22.1796875" style="43" customWidth="1"/>
    <col min="3" max="3" width="30.453125" customWidth="1"/>
    <col min="4" max="4" width="22.453125" customWidth="1"/>
    <col min="5" max="5" width="38.453125" customWidth="1"/>
    <col min="6" max="6" width="19.453125" customWidth="1"/>
    <col min="7" max="7" width="16.453125" customWidth="1"/>
    <col min="10" max="13" width="8.6328125" hidden="1" customWidth="1"/>
    <col min="14" max="14" width="0" hidden="1" customWidth="1"/>
  </cols>
  <sheetData>
    <row r="1" spans="1:7" s="11" customFormat="1" ht="21">
      <c r="A1" s="12" t="s">
        <v>3947</v>
      </c>
      <c r="B1" s="20"/>
      <c r="C1" s="13"/>
      <c r="D1" s="13"/>
      <c r="E1" s="13"/>
      <c r="F1" s="13"/>
      <c r="G1" s="13"/>
    </row>
    <row r="2" spans="1:7" s="11" customFormat="1" ht="24">
      <c r="A2" s="12" t="s">
        <v>40</v>
      </c>
      <c r="B2" s="20"/>
      <c r="C2" s="21">
        <f>SUM(G:G)</f>
        <v>0</v>
      </c>
      <c r="D2" s="12" t="s">
        <v>55</v>
      </c>
      <c r="E2" s="24"/>
      <c r="F2" s="13"/>
      <c r="G2" s="13"/>
    </row>
    <row r="4" spans="1:7" ht="31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132</v>
      </c>
      <c r="F4" s="8" t="s">
        <v>133</v>
      </c>
      <c r="G4" s="8" t="s">
        <v>52</v>
      </c>
    </row>
    <row r="5" spans="1:7">
      <c r="A5" s="14">
        <v>1</v>
      </c>
      <c r="B5" s="26"/>
      <c r="C5" s="14"/>
      <c r="D5" s="42"/>
      <c r="E5" s="44"/>
      <c r="F5" s="85" t="str">
        <f>IF(ISNA(VLOOKUP(E5,Parameter!$C$110:$D$132,2,FALSE)),"",VLOOKUP(E5,Parameter!$C$110:$D$132,2,FALSE))</f>
        <v/>
      </c>
      <c r="G5" s="18" t="str">
        <f>IF(ISNUMBER(D5*F5),D5*F5,"")</f>
        <v/>
      </c>
    </row>
    <row r="6" spans="1:7">
      <c r="A6" s="14">
        <v>2</v>
      </c>
      <c r="B6" s="26"/>
      <c r="C6" s="14"/>
      <c r="D6" s="42"/>
      <c r="E6" s="44"/>
      <c r="F6" s="85" t="str">
        <f>IF(ISNA(VLOOKUP(E6,Parameter!$C$110:$D$132,2,FALSE)),"",VLOOKUP(E6,Parameter!$C$110:$D$132,2,FALSE))</f>
        <v/>
      </c>
      <c r="G6" s="18" t="str">
        <f t="shared" ref="G6:G35" si="0">IF(ISNUMBER(D6*F6),D6*F6,"")</f>
        <v/>
      </c>
    </row>
    <row r="7" spans="1:7">
      <c r="A7" s="14">
        <v>3</v>
      </c>
      <c r="B7" s="26"/>
      <c r="C7" s="14"/>
      <c r="D7" s="42"/>
      <c r="E7" s="44"/>
      <c r="F7" s="85" t="str">
        <f>IF(ISNA(VLOOKUP(E7,Parameter!$C$110:$D$132,2,FALSE)),"",VLOOKUP(E7,Parameter!$C$110:$D$132,2,FALSE))</f>
        <v/>
      </c>
      <c r="G7" s="18" t="str">
        <f t="shared" si="0"/>
        <v/>
      </c>
    </row>
    <row r="8" spans="1:7">
      <c r="A8" s="14"/>
      <c r="B8" s="26"/>
      <c r="C8" s="14"/>
      <c r="D8" s="42"/>
      <c r="E8" s="44"/>
      <c r="F8" s="85" t="str">
        <f>IF(ISNA(VLOOKUP(E8,Parameter!$C$110:$D$132,2,FALSE)),"",VLOOKUP(E8,Parameter!$C$110:$D$132,2,FALSE))</f>
        <v/>
      </c>
      <c r="G8" s="18" t="str">
        <f t="shared" si="0"/>
        <v/>
      </c>
    </row>
    <row r="9" spans="1:7">
      <c r="A9" s="14"/>
      <c r="B9" s="26"/>
      <c r="C9" s="14"/>
      <c r="D9" s="42"/>
      <c r="E9" s="44"/>
      <c r="F9" s="85" t="str">
        <f>IF(ISNA(VLOOKUP(E9,Parameter!$C$110:$D$132,2,FALSE)),"",VLOOKUP(E9,Parameter!$C$110:$D$132,2,FALSE))</f>
        <v/>
      </c>
      <c r="G9" s="18" t="str">
        <f t="shared" si="0"/>
        <v/>
      </c>
    </row>
    <row r="10" spans="1:7">
      <c r="A10" s="14"/>
      <c r="B10" s="26"/>
      <c r="C10" s="14"/>
      <c r="D10" s="42"/>
      <c r="E10" s="44"/>
      <c r="F10" s="85" t="str">
        <f>IF(ISNA(VLOOKUP(E10,Parameter!$C$110:$D$132,2,FALSE)),"",VLOOKUP(E10,Parameter!$C$110:$D$132,2,FALSE))</f>
        <v/>
      </c>
      <c r="G10" s="18" t="str">
        <f t="shared" si="0"/>
        <v/>
      </c>
    </row>
    <row r="11" spans="1:7">
      <c r="A11" s="14"/>
      <c r="B11" s="26"/>
      <c r="C11" s="14"/>
      <c r="D11" s="42"/>
      <c r="E11" s="44"/>
      <c r="F11" s="85" t="str">
        <f>IF(ISNA(VLOOKUP(E11,Parameter!$C$110:$D$132,2,FALSE)),"",VLOOKUP(E11,Parameter!$C$110:$D$132,2,FALSE))</f>
        <v/>
      </c>
      <c r="G11" s="18" t="str">
        <f t="shared" si="0"/>
        <v/>
      </c>
    </row>
    <row r="12" spans="1:7">
      <c r="A12" s="14"/>
      <c r="B12" s="26"/>
      <c r="C12" s="14"/>
      <c r="D12" s="42"/>
      <c r="E12" s="44"/>
      <c r="F12" s="85" t="str">
        <f>IF(ISNA(VLOOKUP(E12,Parameter!$C$110:$D$132,2,FALSE)),"",VLOOKUP(E12,Parameter!$C$110:$D$132,2,FALSE))</f>
        <v/>
      </c>
      <c r="G12" s="18" t="str">
        <f t="shared" si="0"/>
        <v/>
      </c>
    </row>
    <row r="13" spans="1:7">
      <c r="A13" s="14"/>
      <c r="B13" s="26"/>
      <c r="C13" s="14"/>
      <c r="D13" s="42"/>
      <c r="E13" s="44"/>
      <c r="F13" s="85" t="str">
        <f>IF(ISNA(VLOOKUP(E13,Parameter!$C$110:$D$132,2,FALSE)),"",VLOOKUP(E13,Parameter!$C$110:$D$132,2,FALSE))</f>
        <v/>
      </c>
      <c r="G13" s="18" t="str">
        <f t="shared" si="0"/>
        <v/>
      </c>
    </row>
    <row r="14" spans="1:7">
      <c r="A14" s="14"/>
      <c r="B14" s="26"/>
      <c r="C14" s="14"/>
      <c r="D14" s="42"/>
      <c r="E14" s="44"/>
      <c r="F14" s="85" t="str">
        <f>IF(ISNA(VLOOKUP(E14,Parameter!$C$110:$D$132,2,FALSE)),"",VLOOKUP(E14,Parameter!$C$110:$D$132,2,FALSE))</f>
        <v/>
      </c>
      <c r="G14" s="18" t="str">
        <f t="shared" si="0"/>
        <v/>
      </c>
    </row>
    <row r="15" spans="1:7">
      <c r="A15" s="14"/>
      <c r="B15" s="26"/>
      <c r="C15" s="14"/>
      <c r="D15" s="42"/>
      <c r="E15" s="44"/>
      <c r="F15" s="85" t="str">
        <f>IF(ISNA(VLOOKUP(E15,Parameter!$C$110:$D$132,2,FALSE)),"",VLOOKUP(E15,Parameter!$C$110:$D$132,2,FALSE))</f>
        <v/>
      </c>
      <c r="G15" s="18" t="str">
        <f t="shared" si="0"/>
        <v/>
      </c>
    </row>
    <row r="16" spans="1:7">
      <c r="A16" s="14"/>
      <c r="B16" s="26"/>
      <c r="C16" s="14"/>
      <c r="D16" s="42"/>
      <c r="E16" s="44"/>
      <c r="F16" s="85" t="str">
        <f>IF(ISNA(VLOOKUP(E16,Parameter!$C$110:$D$132,2,FALSE)),"",VLOOKUP(E16,Parameter!$C$110:$D$132,2,FALSE))</f>
        <v/>
      </c>
      <c r="G16" s="18" t="str">
        <f t="shared" si="0"/>
        <v/>
      </c>
    </row>
    <row r="17" spans="1:7">
      <c r="A17" s="14"/>
      <c r="B17" s="26"/>
      <c r="C17" s="14"/>
      <c r="D17" s="42"/>
      <c r="E17" s="44"/>
      <c r="F17" s="85" t="str">
        <f>IF(ISNA(VLOOKUP(E17,Parameter!$C$110:$D$132,2,FALSE)),"",VLOOKUP(E17,Parameter!$C$110:$D$132,2,FALSE))</f>
        <v/>
      </c>
      <c r="G17" s="18" t="str">
        <f t="shared" si="0"/>
        <v/>
      </c>
    </row>
    <row r="18" spans="1:7">
      <c r="A18" s="14"/>
      <c r="B18" s="26"/>
      <c r="C18" s="14"/>
      <c r="D18" s="42"/>
      <c r="E18" s="44"/>
      <c r="F18" s="85" t="str">
        <f>IF(ISNA(VLOOKUP(E18,Parameter!$C$110:$D$132,2,FALSE)),"",VLOOKUP(E18,Parameter!$C$110:$D$132,2,FALSE))</f>
        <v/>
      </c>
      <c r="G18" s="18" t="str">
        <f t="shared" si="0"/>
        <v/>
      </c>
    </row>
    <row r="19" spans="1:7">
      <c r="A19" s="14"/>
      <c r="B19" s="26"/>
      <c r="C19" s="14"/>
      <c r="D19" s="42"/>
      <c r="E19" s="44"/>
      <c r="F19" s="85" t="str">
        <f>IF(ISNA(VLOOKUP(E19,Parameter!$C$110:$D$132,2,FALSE)),"",VLOOKUP(E19,Parameter!$C$110:$D$132,2,FALSE))</f>
        <v/>
      </c>
      <c r="G19" s="18" t="str">
        <f t="shared" si="0"/>
        <v/>
      </c>
    </row>
    <row r="20" spans="1:7">
      <c r="A20" s="14"/>
      <c r="B20" s="26"/>
      <c r="C20" s="14"/>
      <c r="D20" s="42"/>
      <c r="E20" s="44"/>
      <c r="F20" s="85" t="str">
        <f>IF(ISNA(VLOOKUP(E20,Parameter!$C$110:$D$132,2,FALSE)),"",VLOOKUP(E20,Parameter!$C$110:$D$132,2,FALSE))</f>
        <v/>
      </c>
      <c r="G20" s="18" t="str">
        <f t="shared" si="0"/>
        <v/>
      </c>
    </row>
    <row r="21" spans="1:7">
      <c r="A21" s="14"/>
      <c r="B21" s="26"/>
      <c r="C21" s="14"/>
      <c r="D21" s="42"/>
      <c r="E21" s="44"/>
      <c r="F21" s="85" t="str">
        <f>IF(ISNA(VLOOKUP(E21,Parameter!$C$110:$D$132,2,FALSE)),"",VLOOKUP(E21,Parameter!$C$110:$D$132,2,FALSE))</f>
        <v/>
      </c>
      <c r="G21" s="18" t="str">
        <f t="shared" si="0"/>
        <v/>
      </c>
    </row>
    <row r="22" spans="1:7">
      <c r="A22" s="14"/>
      <c r="B22" s="26"/>
      <c r="C22" s="14"/>
      <c r="D22" s="42"/>
      <c r="E22" s="44"/>
      <c r="F22" s="85" t="str">
        <f>IF(ISNA(VLOOKUP(E22,Parameter!$C$110:$D$132,2,FALSE)),"",VLOOKUP(E22,Parameter!$C$110:$D$132,2,FALSE))</f>
        <v/>
      </c>
      <c r="G22" s="18" t="str">
        <f t="shared" si="0"/>
        <v/>
      </c>
    </row>
    <row r="23" spans="1:7">
      <c r="A23" s="14"/>
      <c r="B23" s="26"/>
      <c r="C23" s="14"/>
      <c r="D23" s="42"/>
      <c r="E23" s="44"/>
      <c r="F23" s="85" t="str">
        <f>IF(ISNA(VLOOKUP(E23,Parameter!$C$110:$D$132,2,FALSE)),"",VLOOKUP(E23,Parameter!$C$110:$D$132,2,FALSE))</f>
        <v/>
      </c>
      <c r="G23" s="18" t="str">
        <f t="shared" si="0"/>
        <v/>
      </c>
    </row>
    <row r="24" spans="1:7">
      <c r="A24" s="14"/>
      <c r="B24" s="26"/>
      <c r="C24" s="14"/>
      <c r="D24" s="42"/>
      <c r="E24" s="44"/>
      <c r="F24" s="85" t="str">
        <f>IF(ISNA(VLOOKUP(E24,Parameter!$C$110:$D$132,2,FALSE)),"",VLOOKUP(E24,Parameter!$C$110:$D$132,2,FALSE))</f>
        <v/>
      </c>
      <c r="G24" s="18" t="str">
        <f t="shared" si="0"/>
        <v/>
      </c>
    </row>
    <row r="25" spans="1:7">
      <c r="A25" s="14"/>
      <c r="B25" s="26"/>
      <c r="C25" s="14"/>
      <c r="D25" s="42"/>
      <c r="E25" s="44"/>
      <c r="F25" s="85" t="str">
        <f>IF(ISNA(VLOOKUP(E25,Parameter!$C$110:$D$132,2,FALSE)),"",VLOOKUP(E25,Parameter!$C$110:$D$132,2,FALSE))</f>
        <v/>
      </c>
      <c r="G25" s="18" t="str">
        <f t="shared" si="0"/>
        <v/>
      </c>
    </row>
    <row r="26" spans="1:7">
      <c r="A26" s="14"/>
      <c r="B26" s="26"/>
      <c r="C26" s="14"/>
      <c r="D26" s="42"/>
      <c r="E26" s="44"/>
      <c r="F26" s="85" t="str">
        <f>IF(ISNA(VLOOKUP(E26,Parameter!$C$110:$D$132,2,FALSE)),"",VLOOKUP(E26,Parameter!$C$110:$D$132,2,FALSE))</f>
        <v/>
      </c>
      <c r="G26" s="18" t="str">
        <f t="shared" si="0"/>
        <v/>
      </c>
    </row>
    <row r="27" spans="1:7">
      <c r="A27" s="14"/>
      <c r="B27" s="26"/>
      <c r="C27" s="14"/>
      <c r="D27" s="42"/>
      <c r="E27" s="44"/>
      <c r="F27" s="85" t="str">
        <f>IF(ISNA(VLOOKUP(E27,Parameter!$C$110:$D$132,2,FALSE)),"",VLOOKUP(E27,Parameter!$C$110:$D$132,2,FALSE))</f>
        <v/>
      </c>
      <c r="G27" s="18" t="str">
        <f t="shared" si="0"/>
        <v/>
      </c>
    </row>
    <row r="28" spans="1:7">
      <c r="A28" s="14"/>
      <c r="B28" s="26"/>
      <c r="C28" s="14"/>
      <c r="D28" s="42"/>
      <c r="E28" s="44"/>
      <c r="F28" s="85" t="str">
        <f>IF(ISNA(VLOOKUP(E28,Parameter!$C$110:$D$132,2,FALSE)),"",VLOOKUP(E28,Parameter!$C$110:$D$132,2,FALSE))</f>
        <v/>
      </c>
      <c r="G28" s="18" t="str">
        <f t="shared" si="0"/>
        <v/>
      </c>
    </row>
    <row r="29" spans="1:7">
      <c r="A29" s="14"/>
      <c r="B29" s="26"/>
      <c r="C29" s="14"/>
      <c r="D29" s="42"/>
      <c r="E29" s="44"/>
      <c r="F29" s="85" t="str">
        <f>IF(ISNA(VLOOKUP(E29,Parameter!$C$110:$D$132,2,FALSE)),"",VLOOKUP(E29,Parameter!$C$110:$D$132,2,FALSE))</f>
        <v/>
      </c>
      <c r="G29" s="18" t="str">
        <f t="shared" si="0"/>
        <v/>
      </c>
    </row>
    <row r="30" spans="1:7">
      <c r="A30" s="14"/>
      <c r="B30" s="26"/>
      <c r="C30" s="14"/>
      <c r="D30" s="42"/>
      <c r="E30" s="44"/>
      <c r="F30" s="85" t="str">
        <f>IF(ISNA(VLOOKUP(E30,Parameter!$C$110:$D$132,2,FALSE)),"",VLOOKUP(E30,Parameter!$C$110:$D$132,2,FALSE))</f>
        <v/>
      </c>
      <c r="G30" s="18" t="str">
        <f t="shared" si="0"/>
        <v/>
      </c>
    </row>
    <row r="31" spans="1:7">
      <c r="A31" s="14"/>
      <c r="B31" s="26"/>
      <c r="C31" s="14"/>
      <c r="D31" s="42"/>
      <c r="E31" s="44"/>
      <c r="F31" s="85" t="str">
        <f>IF(ISNA(VLOOKUP(E31,Parameter!$C$110:$D$132,2,FALSE)),"",VLOOKUP(E31,Parameter!$C$110:$D$132,2,FALSE))</f>
        <v/>
      </c>
      <c r="G31" s="18" t="str">
        <f t="shared" si="0"/>
        <v/>
      </c>
    </row>
    <row r="32" spans="1:7">
      <c r="A32" s="14"/>
      <c r="B32" s="26"/>
      <c r="C32" s="14"/>
      <c r="D32" s="42"/>
      <c r="E32" s="44"/>
      <c r="F32" s="85" t="str">
        <f>IF(ISNA(VLOOKUP(E32,Parameter!$C$110:$D$132,2,FALSE)),"",VLOOKUP(E32,Parameter!$C$110:$D$132,2,FALSE))</f>
        <v/>
      </c>
      <c r="G32" s="18" t="str">
        <f t="shared" si="0"/>
        <v/>
      </c>
    </row>
    <row r="33" spans="1:7">
      <c r="A33" s="14"/>
      <c r="B33" s="26"/>
      <c r="C33" s="14"/>
      <c r="D33" s="42"/>
      <c r="E33" s="44"/>
      <c r="F33" s="85" t="str">
        <f>IF(ISNA(VLOOKUP(E33,Parameter!$C$110:$D$132,2,FALSE)),"",VLOOKUP(E33,Parameter!$C$110:$D$132,2,FALSE))</f>
        <v/>
      </c>
      <c r="G33" s="18" t="str">
        <f t="shared" si="0"/>
        <v/>
      </c>
    </row>
    <row r="34" spans="1:7">
      <c r="A34" s="14"/>
      <c r="B34" s="26"/>
      <c r="C34" s="14"/>
      <c r="D34" s="42"/>
      <c r="E34" s="44"/>
      <c r="F34" s="85" t="str">
        <f>IF(ISNA(VLOOKUP(E34,Parameter!$C$110:$D$132,2,FALSE)),"",VLOOKUP(E34,Parameter!$C$110:$D$132,2,FALSE))</f>
        <v/>
      </c>
      <c r="G34" s="18" t="str">
        <f t="shared" si="0"/>
        <v/>
      </c>
    </row>
    <row r="35" spans="1:7">
      <c r="A35" s="14"/>
      <c r="B35" s="26"/>
      <c r="C35" s="14"/>
      <c r="D35" s="42"/>
      <c r="E35" s="44"/>
      <c r="F35" s="85" t="str">
        <f>IF(ISNA(VLOOKUP(E35,Parameter!$C$110:$D$132,2,FALSE)),"",VLOOKUP(E35,Parameter!$C$110:$D$132,2,FALSE))</f>
        <v/>
      </c>
      <c r="G35" s="18" t="str">
        <f t="shared" si="0"/>
        <v/>
      </c>
    </row>
  </sheetData>
  <sheetProtection algorithmName="SHA-512" hashValue="+1ABMtK8G0W+vRvS5Scg7L8qVtHXEIzM+ufp94mA9JNAoCIolZBeqZzmsoQ2VRRUudL7pMbu7o1PsNZSy3LWmg==" saltValue="gliKKLLemkAJYdLN877rag==" spinCount="100000" sheet="1" selectLockedCells="1"/>
  <dataValidations count="2">
    <dataValidation type="decimal" operator="greaterThan" allowBlank="1" showInputMessage="1" showErrorMessage="1" sqref="D5:D35" xr:uid="{CE1F3807-92CF-4C87-BE77-E690F84D865C}">
      <formula1>0</formula1>
    </dataValidation>
    <dataValidation operator="greaterThan" allowBlank="1" showInputMessage="1" showErrorMessage="1" sqref="B5 F5:F35" xr:uid="{7F7845E6-761B-4AC7-A36B-940BF5513FD7}"/>
  </dataValidations>
  <pageMargins left="0.7" right="0.7" top="0.75" bottom="0.75" header="0.3" footer="0.3"/>
  <pageSetup paperSize="9" scale="84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3CB1355-668C-48F4-8510-E55467E3BC0E}">
          <x14:formula1>
            <xm:f>Parameter!$C$110:$C$132</xm:f>
          </x14:formula1>
          <xm:sqref>E5:E35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9F90-0EB4-4F9E-9637-FA9468A176DB}">
  <sheetPr>
    <pageSetUpPr fitToPage="1"/>
  </sheetPr>
  <dimension ref="A1:O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G7" sqref="G7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3.36328125" bestFit="1" customWidth="1"/>
    <col min="5" max="5" width="18.81640625" bestFit="1" customWidth="1"/>
    <col min="6" max="6" width="13.81640625" bestFit="1" customWidth="1"/>
    <col min="7" max="8" width="19.453125" customWidth="1"/>
    <col min="9" max="9" width="16.453125" customWidth="1"/>
    <col min="12" max="15" width="8.6328125" hidden="1" customWidth="1"/>
    <col min="16" max="16" width="0" hidden="1" customWidth="1"/>
  </cols>
  <sheetData>
    <row r="1" spans="1:9" s="11" customFormat="1" ht="21">
      <c r="A1" s="12" t="s">
        <v>157</v>
      </c>
      <c r="B1" s="20"/>
      <c r="C1" s="13"/>
      <c r="D1" s="13"/>
      <c r="E1" s="13"/>
      <c r="F1" s="13"/>
      <c r="G1" s="13"/>
      <c r="H1" s="13"/>
      <c r="I1" s="13"/>
    </row>
    <row r="2" spans="1:9" s="11" customFormat="1" ht="24">
      <c r="A2" s="12" t="s">
        <v>40</v>
      </c>
      <c r="B2" s="20"/>
      <c r="C2" s="21">
        <f>SUM(I:I)</f>
        <v>0</v>
      </c>
      <c r="D2" s="12" t="s">
        <v>55</v>
      </c>
      <c r="E2" s="24"/>
      <c r="F2" s="13"/>
      <c r="G2" s="13"/>
      <c r="H2" s="13"/>
      <c r="I2" s="13"/>
    </row>
    <row r="4" spans="1:9" ht="31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158</v>
      </c>
      <c r="F4" s="8" t="s">
        <v>159</v>
      </c>
      <c r="G4" s="8" t="s">
        <v>160</v>
      </c>
      <c r="H4" s="8" t="s">
        <v>161</v>
      </c>
      <c r="I4" s="8" t="s">
        <v>129</v>
      </c>
    </row>
    <row r="5" spans="1:9">
      <c r="A5" s="14">
        <v>1</v>
      </c>
      <c r="B5" s="26"/>
      <c r="C5" s="14"/>
      <c r="D5" s="42"/>
      <c r="E5" s="42"/>
      <c r="F5" s="42"/>
      <c r="G5" s="44"/>
      <c r="H5" s="18" t="str">
        <f>IF(G5="","",VLOOKUP(G5,Parameter!$C$137:$D$143,2,FALSE))</f>
        <v/>
      </c>
      <c r="I5" s="9" t="str">
        <f>IF(ISNUMBER((D5/E5)*F5*H5),(D5/E5)*F5*H5,"")</f>
        <v/>
      </c>
    </row>
    <row r="6" spans="1:9">
      <c r="A6" s="14">
        <v>2</v>
      </c>
      <c r="B6" s="26"/>
      <c r="C6" s="14"/>
      <c r="D6" s="42"/>
      <c r="E6" s="42"/>
      <c r="F6" s="42"/>
      <c r="G6" s="44"/>
      <c r="H6" s="18" t="str">
        <f>IF(G6="","",VLOOKUP(G6,Parameter!$C$137:$D$143,2,FALSE))</f>
        <v/>
      </c>
      <c r="I6" s="9" t="str">
        <f t="shared" ref="I6:I35" si="0">IF(ISNUMBER((D6/E6)*F6*H6),(D6/E6)*F6*H6,"")</f>
        <v/>
      </c>
    </row>
    <row r="7" spans="1:9">
      <c r="A7" s="14">
        <v>3</v>
      </c>
      <c r="B7" s="26"/>
      <c r="C7" s="14"/>
      <c r="D7" s="42"/>
      <c r="E7" s="42"/>
      <c r="F7" s="42"/>
      <c r="G7" s="44"/>
      <c r="H7" s="18" t="str">
        <f>IF(G7="","",VLOOKUP(G7,Parameter!$C$137:$D$143,2,FALSE))</f>
        <v/>
      </c>
      <c r="I7" s="9" t="str">
        <f t="shared" si="0"/>
        <v/>
      </c>
    </row>
    <row r="8" spans="1:9">
      <c r="A8" s="14"/>
      <c r="B8" s="26"/>
      <c r="C8" s="14"/>
      <c r="D8" s="42"/>
      <c r="E8" s="42"/>
      <c r="F8" s="42"/>
      <c r="G8" s="44"/>
      <c r="H8" s="18" t="str">
        <f>IF(G8="","",VLOOKUP(G8,Parameter!$C$137:$D$143,2,FALSE))</f>
        <v/>
      </c>
      <c r="I8" s="9" t="str">
        <f t="shared" si="0"/>
        <v/>
      </c>
    </row>
    <row r="9" spans="1:9">
      <c r="A9" s="14"/>
      <c r="B9" s="26"/>
      <c r="C9" s="14"/>
      <c r="D9" s="42"/>
      <c r="E9" s="42"/>
      <c r="F9" s="42"/>
      <c r="G9" s="44"/>
      <c r="H9" s="18" t="str">
        <f>IF(G9="","",VLOOKUP(G9,Parameter!$C$137:$D$143,2,FALSE))</f>
        <v/>
      </c>
      <c r="I9" s="9" t="str">
        <f t="shared" si="0"/>
        <v/>
      </c>
    </row>
    <row r="10" spans="1:9">
      <c r="A10" s="14"/>
      <c r="B10" s="26"/>
      <c r="C10" s="14"/>
      <c r="D10" s="42"/>
      <c r="E10" s="42"/>
      <c r="F10" s="42"/>
      <c r="G10" s="44"/>
      <c r="H10" s="18" t="str">
        <f>IF(G10="","",VLOOKUP(G10,Parameter!$C$137:$D$143,2,FALSE))</f>
        <v/>
      </c>
      <c r="I10" s="9" t="str">
        <f t="shared" si="0"/>
        <v/>
      </c>
    </row>
    <row r="11" spans="1:9">
      <c r="A11" s="14"/>
      <c r="B11" s="26"/>
      <c r="C11" s="14"/>
      <c r="D11" s="42"/>
      <c r="E11" s="42"/>
      <c r="F11" s="42"/>
      <c r="G11" s="44"/>
      <c r="H11" s="18" t="str">
        <f>IF(G11="","",VLOOKUP(G11,Parameter!$C$137:$D$143,2,FALSE))</f>
        <v/>
      </c>
      <c r="I11" s="9" t="str">
        <f t="shared" si="0"/>
        <v/>
      </c>
    </row>
    <row r="12" spans="1:9">
      <c r="A12" s="14"/>
      <c r="B12" s="26"/>
      <c r="C12" s="14"/>
      <c r="D12" s="42"/>
      <c r="E12" s="42"/>
      <c r="F12" s="42"/>
      <c r="G12" s="44"/>
      <c r="H12" s="18" t="str">
        <f>IF(G12="","",VLOOKUP(G12,Parameter!$C$137:$D$143,2,FALSE))</f>
        <v/>
      </c>
      <c r="I12" s="9" t="str">
        <f t="shared" si="0"/>
        <v/>
      </c>
    </row>
    <row r="13" spans="1:9">
      <c r="A13" s="14"/>
      <c r="B13" s="26"/>
      <c r="C13" s="14"/>
      <c r="D13" s="42"/>
      <c r="E13" s="42"/>
      <c r="F13" s="42"/>
      <c r="G13" s="44"/>
      <c r="H13" s="18" t="str">
        <f>IF(G13="","",VLOOKUP(G13,Parameter!$C$137:$D$143,2,FALSE))</f>
        <v/>
      </c>
      <c r="I13" s="9" t="str">
        <f t="shared" si="0"/>
        <v/>
      </c>
    </row>
    <row r="14" spans="1:9">
      <c r="A14" s="14"/>
      <c r="B14" s="26"/>
      <c r="C14" s="14"/>
      <c r="D14" s="42"/>
      <c r="E14" s="42"/>
      <c r="F14" s="42"/>
      <c r="G14" s="44"/>
      <c r="H14" s="18" t="str">
        <f>IF(G14="","",VLOOKUP(G14,Parameter!$C$137:$D$143,2,FALSE))</f>
        <v/>
      </c>
      <c r="I14" s="9" t="str">
        <f t="shared" si="0"/>
        <v/>
      </c>
    </row>
    <row r="15" spans="1:9">
      <c r="A15" s="14"/>
      <c r="B15" s="26"/>
      <c r="C15" s="14"/>
      <c r="D15" s="42"/>
      <c r="E15" s="42"/>
      <c r="F15" s="42"/>
      <c r="G15" s="44"/>
      <c r="H15" s="18" t="str">
        <f>IF(G15="","",VLOOKUP(G15,Parameter!$C$137:$D$143,2,FALSE))</f>
        <v/>
      </c>
      <c r="I15" s="9" t="str">
        <f t="shared" si="0"/>
        <v/>
      </c>
    </row>
    <row r="16" spans="1:9">
      <c r="A16" s="14"/>
      <c r="B16" s="26"/>
      <c r="C16" s="14"/>
      <c r="D16" s="42"/>
      <c r="E16" s="42"/>
      <c r="F16" s="42"/>
      <c r="G16" s="44"/>
      <c r="H16" s="18" t="str">
        <f>IF(G16="","",VLOOKUP(G16,Parameter!$C$137:$D$143,2,FALSE))</f>
        <v/>
      </c>
      <c r="I16" s="9" t="str">
        <f t="shared" si="0"/>
        <v/>
      </c>
    </row>
    <row r="17" spans="1:9">
      <c r="A17" s="14"/>
      <c r="B17" s="26"/>
      <c r="C17" s="14"/>
      <c r="D17" s="42"/>
      <c r="E17" s="42"/>
      <c r="F17" s="42"/>
      <c r="G17" s="44"/>
      <c r="H17" s="18" t="str">
        <f>IF(G17="","",VLOOKUP(G17,Parameter!$C$137:$D$143,2,FALSE))</f>
        <v/>
      </c>
      <c r="I17" s="9" t="str">
        <f t="shared" si="0"/>
        <v/>
      </c>
    </row>
    <row r="18" spans="1:9">
      <c r="A18" s="14"/>
      <c r="B18" s="26"/>
      <c r="C18" s="14"/>
      <c r="D18" s="42"/>
      <c r="E18" s="42"/>
      <c r="F18" s="42"/>
      <c r="G18" s="44"/>
      <c r="H18" s="18" t="str">
        <f>IF(G18="","",VLOOKUP(G18,Parameter!$C$137:$D$143,2,FALSE))</f>
        <v/>
      </c>
      <c r="I18" s="9" t="str">
        <f t="shared" si="0"/>
        <v/>
      </c>
    </row>
    <row r="19" spans="1:9">
      <c r="A19" s="14"/>
      <c r="B19" s="26"/>
      <c r="C19" s="14"/>
      <c r="D19" s="42"/>
      <c r="E19" s="42"/>
      <c r="F19" s="42"/>
      <c r="G19" s="44"/>
      <c r="H19" s="18" t="str">
        <f>IF(G19="","",VLOOKUP(G19,Parameter!$C$137:$D$143,2,FALSE))</f>
        <v/>
      </c>
      <c r="I19" s="9" t="str">
        <f t="shared" si="0"/>
        <v/>
      </c>
    </row>
    <row r="20" spans="1:9">
      <c r="A20" s="14"/>
      <c r="B20" s="26"/>
      <c r="C20" s="14"/>
      <c r="D20" s="42"/>
      <c r="E20" s="42"/>
      <c r="F20" s="42"/>
      <c r="G20" s="44"/>
      <c r="H20" s="18" t="str">
        <f>IF(G20="","",VLOOKUP(G20,Parameter!$C$137:$D$143,2,FALSE))</f>
        <v/>
      </c>
      <c r="I20" s="9" t="str">
        <f t="shared" si="0"/>
        <v/>
      </c>
    </row>
    <row r="21" spans="1:9">
      <c r="A21" s="14"/>
      <c r="B21" s="26"/>
      <c r="C21" s="14"/>
      <c r="D21" s="42"/>
      <c r="E21" s="42"/>
      <c r="F21" s="42"/>
      <c r="G21" s="44"/>
      <c r="H21" s="18" t="str">
        <f>IF(G21="","",VLOOKUP(G21,Parameter!$C$137:$D$143,2,FALSE))</f>
        <v/>
      </c>
      <c r="I21" s="9" t="str">
        <f t="shared" si="0"/>
        <v/>
      </c>
    </row>
    <row r="22" spans="1:9">
      <c r="A22" s="14"/>
      <c r="B22" s="26"/>
      <c r="C22" s="14"/>
      <c r="D22" s="42"/>
      <c r="E22" s="42"/>
      <c r="F22" s="42"/>
      <c r="G22" s="44"/>
      <c r="H22" s="18" t="str">
        <f>IF(G22="","",VLOOKUP(G22,Parameter!$C$137:$D$143,2,FALSE))</f>
        <v/>
      </c>
      <c r="I22" s="9" t="str">
        <f t="shared" si="0"/>
        <v/>
      </c>
    </row>
    <row r="23" spans="1:9">
      <c r="A23" s="14"/>
      <c r="B23" s="26"/>
      <c r="C23" s="14"/>
      <c r="D23" s="42"/>
      <c r="E23" s="42"/>
      <c r="F23" s="42"/>
      <c r="G23" s="44"/>
      <c r="H23" s="18" t="str">
        <f>IF(G23="","",VLOOKUP(G23,Parameter!$C$137:$D$143,2,FALSE))</f>
        <v/>
      </c>
      <c r="I23" s="9" t="str">
        <f t="shared" si="0"/>
        <v/>
      </c>
    </row>
    <row r="24" spans="1:9">
      <c r="A24" s="14"/>
      <c r="B24" s="26"/>
      <c r="C24" s="14"/>
      <c r="D24" s="42"/>
      <c r="E24" s="42"/>
      <c r="F24" s="42"/>
      <c r="G24" s="44"/>
      <c r="H24" s="18" t="str">
        <f>IF(G24="","",VLOOKUP(G24,Parameter!$C$137:$D$143,2,FALSE))</f>
        <v/>
      </c>
      <c r="I24" s="9" t="str">
        <f t="shared" si="0"/>
        <v/>
      </c>
    </row>
    <row r="25" spans="1:9">
      <c r="A25" s="14"/>
      <c r="B25" s="26"/>
      <c r="C25" s="14"/>
      <c r="D25" s="42"/>
      <c r="E25" s="42"/>
      <c r="F25" s="42"/>
      <c r="G25" s="44"/>
      <c r="H25" s="18" t="str">
        <f>IF(G25="","",VLOOKUP(G25,Parameter!$C$137:$D$143,2,FALSE))</f>
        <v/>
      </c>
      <c r="I25" s="9" t="str">
        <f t="shared" si="0"/>
        <v/>
      </c>
    </row>
    <row r="26" spans="1:9">
      <c r="A26" s="14"/>
      <c r="B26" s="26"/>
      <c r="C26" s="14"/>
      <c r="D26" s="42"/>
      <c r="E26" s="42"/>
      <c r="F26" s="42"/>
      <c r="G26" s="44"/>
      <c r="H26" s="18" t="str">
        <f>IF(G26="","",VLOOKUP(G26,Parameter!$C$137:$D$143,2,FALSE))</f>
        <v/>
      </c>
      <c r="I26" s="9" t="str">
        <f t="shared" si="0"/>
        <v/>
      </c>
    </row>
    <row r="27" spans="1:9">
      <c r="A27" s="14"/>
      <c r="B27" s="26"/>
      <c r="C27" s="14"/>
      <c r="D27" s="42"/>
      <c r="E27" s="42"/>
      <c r="F27" s="42"/>
      <c r="G27" s="44"/>
      <c r="H27" s="18" t="str">
        <f>IF(G27="","",VLOOKUP(G27,Parameter!$C$137:$D$143,2,FALSE))</f>
        <v/>
      </c>
      <c r="I27" s="9" t="str">
        <f t="shared" si="0"/>
        <v/>
      </c>
    </row>
    <row r="28" spans="1:9">
      <c r="A28" s="14"/>
      <c r="B28" s="26"/>
      <c r="C28" s="14"/>
      <c r="D28" s="42"/>
      <c r="E28" s="42"/>
      <c r="F28" s="42"/>
      <c r="G28" s="44"/>
      <c r="H28" s="18" t="str">
        <f>IF(G28="","",VLOOKUP(G28,Parameter!$C$137:$D$143,2,FALSE))</f>
        <v/>
      </c>
      <c r="I28" s="9" t="str">
        <f t="shared" si="0"/>
        <v/>
      </c>
    </row>
    <row r="29" spans="1:9">
      <c r="A29" s="14"/>
      <c r="B29" s="26"/>
      <c r="C29" s="14"/>
      <c r="D29" s="42"/>
      <c r="E29" s="42"/>
      <c r="F29" s="42"/>
      <c r="G29" s="44"/>
      <c r="H29" s="18" t="str">
        <f>IF(G29="","",VLOOKUP(G29,Parameter!$C$137:$D$143,2,FALSE))</f>
        <v/>
      </c>
      <c r="I29" s="9" t="str">
        <f t="shared" si="0"/>
        <v/>
      </c>
    </row>
    <row r="30" spans="1:9">
      <c r="A30" s="14"/>
      <c r="B30" s="26"/>
      <c r="C30" s="14"/>
      <c r="D30" s="42"/>
      <c r="E30" s="42"/>
      <c r="F30" s="42"/>
      <c r="G30" s="44"/>
      <c r="H30" s="18" t="str">
        <f>IF(G30="","",VLOOKUP(G30,Parameter!$C$137:$D$143,2,FALSE))</f>
        <v/>
      </c>
      <c r="I30" s="9" t="str">
        <f t="shared" si="0"/>
        <v/>
      </c>
    </row>
    <row r="31" spans="1:9">
      <c r="A31" s="14"/>
      <c r="B31" s="26"/>
      <c r="C31" s="14"/>
      <c r="D31" s="42"/>
      <c r="E31" s="42"/>
      <c r="F31" s="42"/>
      <c r="G31" s="44"/>
      <c r="H31" s="18" t="str">
        <f>IF(G31="","",VLOOKUP(G31,Parameter!$C$137:$D$143,2,FALSE))</f>
        <v/>
      </c>
      <c r="I31" s="9" t="str">
        <f t="shared" si="0"/>
        <v/>
      </c>
    </row>
    <row r="32" spans="1:9">
      <c r="A32" s="14"/>
      <c r="B32" s="26"/>
      <c r="C32" s="14"/>
      <c r="D32" s="42"/>
      <c r="E32" s="42"/>
      <c r="F32" s="42"/>
      <c r="G32" s="44"/>
      <c r="H32" s="18" t="str">
        <f>IF(G32="","",VLOOKUP(G32,Parameter!$C$137:$D$143,2,FALSE))</f>
        <v/>
      </c>
      <c r="I32" s="9" t="str">
        <f t="shared" si="0"/>
        <v/>
      </c>
    </row>
    <row r="33" spans="1:9">
      <c r="A33" s="14"/>
      <c r="B33" s="26"/>
      <c r="C33" s="14"/>
      <c r="D33" s="42"/>
      <c r="E33" s="42"/>
      <c r="F33" s="42"/>
      <c r="G33" s="44"/>
      <c r="H33" s="18" t="str">
        <f>IF(G33="","",VLOOKUP(G33,Parameter!$C$137:$D$143,2,FALSE))</f>
        <v/>
      </c>
      <c r="I33" s="9" t="str">
        <f t="shared" si="0"/>
        <v/>
      </c>
    </row>
    <row r="34" spans="1:9">
      <c r="A34" s="14"/>
      <c r="B34" s="26"/>
      <c r="C34" s="14"/>
      <c r="D34" s="42"/>
      <c r="E34" s="42"/>
      <c r="F34" s="42"/>
      <c r="G34" s="44"/>
      <c r="H34" s="18" t="str">
        <f>IF(G34="","",VLOOKUP(G34,Parameter!$C$137:$D$143,2,FALSE))</f>
        <v/>
      </c>
      <c r="I34" s="9" t="str">
        <f t="shared" si="0"/>
        <v/>
      </c>
    </row>
    <row r="35" spans="1:9">
      <c r="A35" s="14"/>
      <c r="B35" s="26"/>
      <c r="C35" s="14"/>
      <c r="D35" s="42"/>
      <c r="E35" s="42"/>
      <c r="F35" s="42"/>
      <c r="G35" s="44"/>
      <c r="H35" s="18" t="str">
        <f>IF(G35="","",VLOOKUP(G35,Parameter!$C$137:$D$143,2,FALSE))</f>
        <v/>
      </c>
      <c r="I35" s="9" t="str">
        <f t="shared" si="0"/>
        <v/>
      </c>
    </row>
  </sheetData>
  <sheetProtection algorithmName="SHA-512" hashValue="lAq+jEmRQHImIlRMkzIkOmZf74GJAvaim6rZrbr7+xJAhlgjTeePXprckbizeiTl14PCIX+xHU+mg7r2mhU2KA==" saltValue="geEAeV9TR5wTTCKQKYtGYg==" spinCount="100000" sheet="1" selectLockedCells="1"/>
  <dataValidations count="2">
    <dataValidation type="decimal" operator="greaterThan" allowBlank="1" showInputMessage="1" showErrorMessage="1" sqref="D5:F35" xr:uid="{AC2E1FA4-BEF0-404B-8563-BE0E1077D3FB}">
      <formula1>0</formula1>
    </dataValidation>
    <dataValidation operator="greaterThan" allowBlank="1" showInputMessage="1" showErrorMessage="1" sqref="B5 H5:H35" xr:uid="{48B9944C-079C-4C2F-A1E6-ADCD444EEE81}"/>
  </dataValidations>
  <pageMargins left="0.7" right="0.7" top="0.75" bottom="0.75" header="0.3" footer="0.3"/>
  <pageSetup paperSize="9" scale="8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86941773-E6BC-491F-AFFD-D393BC0E1C45}">
          <x14:formula1>
            <xm:f>Parameter!$C$137:$C$143</xm:f>
          </x14:formula1>
          <xm:sqref>G5:G35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A523-1854-473B-B3ED-FB033663B1CF}">
  <sheetPr>
    <pageSetUpPr fitToPage="1"/>
  </sheetPr>
  <dimension ref="A1:H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9" sqref="F9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3.36328125" bestFit="1" customWidth="1"/>
    <col min="5" max="5" width="18.81640625" bestFit="1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8" s="11" customFormat="1" ht="21">
      <c r="A1" s="12" t="s">
        <v>163</v>
      </c>
      <c r="B1" s="20"/>
      <c r="C1" s="13"/>
      <c r="D1" s="13"/>
      <c r="E1" s="13"/>
      <c r="F1" s="13"/>
      <c r="G1" s="13"/>
      <c r="H1" s="13"/>
    </row>
    <row r="2" spans="1:8" s="11" customFormat="1" ht="24">
      <c r="A2" s="12" t="s">
        <v>40</v>
      </c>
      <c r="B2" s="20"/>
      <c r="C2" s="21">
        <f>SUM(H:H)</f>
        <v>0</v>
      </c>
      <c r="D2" s="12" t="s">
        <v>55</v>
      </c>
      <c r="E2" s="24"/>
      <c r="F2" s="13"/>
      <c r="G2" s="13"/>
      <c r="H2" s="13"/>
    </row>
    <row r="4" spans="1:8" ht="43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164</v>
      </c>
      <c r="F4" s="8" t="s">
        <v>57</v>
      </c>
      <c r="G4" s="8" t="s">
        <v>165</v>
      </c>
      <c r="H4" s="8" t="s">
        <v>52</v>
      </c>
    </row>
    <row r="5" spans="1:8">
      <c r="A5" s="14">
        <v>1</v>
      </c>
      <c r="B5" s="26"/>
      <c r="C5" s="14"/>
      <c r="D5" s="42"/>
      <c r="E5" s="42"/>
      <c r="F5" s="44"/>
      <c r="G5" s="18" t="str">
        <f>IF(F5="","",VLOOKUP(F5,Parameter!$C$148:$D$151,2,FALSE))</f>
        <v/>
      </c>
      <c r="H5" s="9" t="str">
        <f>IF(ISNUMBER((D5/E5)*G5),(D5/E5)*G5,"")</f>
        <v/>
      </c>
    </row>
    <row r="6" spans="1:8">
      <c r="A6" s="14">
        <v>2</v>
      </c>
      <c r="B6" s="26"/>
      <c r="C6" s="14"/>
      <c r="D6" s="42"/>
      <c r="E6" s="42"/>
      <c r="F6" s="44"/>
      <c r="G6" s="18" t="str">
        <f>IF(F6="","",VLOOKUP(F6,Parameter!$C$148:$D$151,2,FALSE))</f>
        <v/>
      </c>
      <c r="H6" s="9" t="str">
        <f t="shared" ref="H6:H35" si="0">IF(ISNUMBER((D6/E6)*G6),(D6/E6)*G6,"")</f>
        <v/>
      </c>
    </row>
    <row r="7" spans="1:8">
      <c r="A7" s="14">
        <v>3</v>
      </c>
      <c r="B7" s="26"/>
      <c r="C7" s="14"/>
      <c r="D7" s="42"/>
      <c r="E7" s="42"/>
      <c r="F7" s="44"/>
      <c r="G7" s="18" t="str">
        <f>IF(F7="","",VLOOKUP(F7,Parameter!$C$148:$D$151,2,FALSE))</f>
        <v/>
      </c>
      <c r="H7" s="9" t="str">
        <f t="shared" si="0"/>
        <v/>
      </c>
    </row>
    <row r="8" spans="1:8">
      <c r="A8" s="14"/>
      <c r="B8" s="26"/>
      <c r="C8" s="14"/>
      <c r="D8" s="42"/>
      <c r="E8" s="42"/>
      <c r="F8" s="44"/>
      <c r="G8" s="18" t="str">
        <f>IF(F8="","",VLOOKUP(F8,Parameter!$C$148:$D$151,2,FALSE))</f>
        <v/>
      </c>
      <c r="H8" s="9" t="str">
        <f t="shared" si="0"/>
        <v/>
      </c>
    </row>
    <row r="9" spans="1:8">
      <c r="A9" s="14"/>
      <c r="B9" s="26"/>
      <c r="C9" s="14"/>
      <c r="D9" s="42"/>
      <c r="E9" s="42"/>
      <c r="F9" s="44"/>
      <c r="G9" s="18" t="str">
        <f>IF(F9="","",VLOOKUP(F9,Parameter!$C$148:$D$151,2,FALSE))</f>
        <v/>
      </c>
      <c r="H9" s="9" t="str">
        <f t="shared" si="0"/>
        <v/>
      </c>
    </row>
    <row r="10" spans="1:8">
      <c r="A10" s="14"/>
      <c r="B10" s="26"/>
      <c r="C10" s="14"/>
      <c r="D10" s="42"/>
      <c r="E10" s="42"/>
      <c r="F10" s="44"/>
      <c r="G10" s="18" t="str">
        <f>IF(F10="","",VLOOKUP(F10,Parameter!$C$148:$D$151,2,FALSE))</f>
        <v/>
      </c>
      <c r="H10" s="9" t="str">
        <f t="shared" si="0"/>
        <v/>
      </c>
    </row>
    <row r="11" spans="1:8">
      <c r="A11" s="14"/>
      <c r="B11" s="26"/>
      <c r="C11" s="14"/>
      <c r="D11" s="42"/>
      <c r="E11" s="42"/>
      <c r="F11" s="44"/>
      <c r="G11" s="18" t="str">
        <f>IF(F11="","",VLOOKUP(F11,Parameter!$C$148:$D$151,2,FALSE))</f>
        <v/>
      </c>
      <c r="H11" s="9" t="str">
        <f t="shared" si="0"/>
        <v/>
      </c>
    </row>
    <row r="12" spans="1:8">
      <c r="A12" s="14"/>
      <c r="B12" s="26"/>
      <c r="C12" s="14"/>
      <c r="D12" s="42"/>
      <c r="E12" s="42"/>
      <c r="F12" s="44"/>
      <c r="G12" s="18" t="str">
        <f>IF(F12="","",VLOOKUP(F12,Parameter!$C$148:$D$151,2,FALSE))</f>
        <v/>
      </c>
      <c r="H12" s="9" t="str">
        <f t="shared" si="0"/>
        <v/>
      </c>
    </row>
    <row r="13" spans="1:8">
      <c r="A13" s="14"/>
      <c r="B13" s="26"/>
      <c r="C13" s="14"/>
      <c r="D13" s="42"/>
      <c r="E13" s="42"/>
      <c r="F13" s="44"/>
      <c r="G13" s="18" t="str">
        <f>IF(F13="","",VLOOKUP(F13,Parameter!$C$148:$D$151,2,FALSE))</f>
        <v/>
      </c>
      <c r="H13" s="9" t="str">
        <f t="shared" si="0"/>
        <v/>
      </c>
    </row>
    <row r="14" spans="1:8">
      <c r="A14" s="14"/>
      <c r="B14" s="26"/>
      <c r="C14" s="14"/>
      <c r="D14" s="42"/>
      <c r="E14" s="42"/>
      <c r="F14" s="44"/>
      <c r="G14" s="18" t="str">
        <f>IF(F14="","",VLOOKUP(F14,Parameter!$C$148:$D$151,2,FALSE))</f>
        <v/>
      </c>
      <c r="H14" s="9" t="str">
        <f t="shared" si="0"/>
        <v/>
      </c>
    </row>
    <row r="15" spans="1:8">
      <c r="A15" s="14"/>
      <c r="B15" s="26"/>
      <c r="C15" s="14"/>
      <c r="D15" s="42"/>
      <c r="E15" s="42"/>
      <c r="F15" s="44"/>
      <c r="G15" s="18" t="str">
        <f>IF(F15="","",VLOOKUP(F15,Parameter!$C$148:$D$151,2,FALSE))</f>
        <v/>
      </c>
      <c r="H15" s="9" t="str">
        <f t="shared" si="0"/>
        <v/>
      </c>
    </row>
    <row r="16" spans="1:8">
      <c r="A16" s="14"/>
      <c r="B16" s="26"/>
      <c r="C16" s="14"/>
      <c r="D16" s="42"/>
      <c r="E16" s="42"/>
      <c r="F16" s="44"/>
      <c r="G16" s="18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6"/>
      <c r="C17" s="14"/>
      <c r="D17" s="42"/>
      <c r="E17" s="42"/>
      <c r="F17" s="44"/>
      <c r="G17" s="18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6"/>
      <c r="C18" s="14"/>
      <c r="D18" s="42"/>
      <c r="E18" s="42"/>
      <c r="F18" s="44"/>
      <c r="G18" s="18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6"/>
      <c r="C19" s="14"/>
      <c r="D19" s="42"/>
      <c r="E19" s="42"/>
      <c r="F19" s="44"/>
      <c r="G19" s="18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6"/>
      <c r="C20" s="14"/>
      <c r="D20" s="42"/>
      <c r="E20" s="42"/>
      <c r="F20" s="44"/>
      <c r="G20" s="18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6"/>
      <c r="C21" s="14"/>
      <c r="D21" s="42"/>
      <c r="E21" s="42"/>
      <c r="F21" s="44"/>
      <c r="G21" s="18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6"/>
      <c r="C22" s="14"/>
      <c r="D22" s="42"/>
      <c r="E22" s="42"/>
      <c r="F22" s="44"/>
      <c r="G22" s="18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6"/>
      <c r="C23" s="14"/>
      <c r="D23" s="42"/>
      <c r="E23" s="42"/>
      <c r="F23" s="44"/>
      <c r="G23" s="18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6"/>
      <c r="C24" s="14"/>
      <c r="D24" s="42"/>
      <c r="E24" s="42"/>
      <c r="F24" s="44"/>
      <c r="G24" s="18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6"/>
      <c r="C25" s="14"/>
      <c r="D25" s="42"/>
      <c r="E25" s="42"/>
      <c r="F25" s="44"/>
      <c r="G25" s="18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6"/>
      <c r="C26" s="14"/>
      <c r="D26" s="42"/>
      <c r="E26" s="42"/>
      <c r="F26" s="44"/>
      <c r="G26" s="18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6"/>
      <c r="C27" s="14"/>
      <c r="D27" s="42"/>
      <c r="E27" s="42"/>
      <c r="F27" s="44"/>
      <c r="G27" s="18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6"/>
      <c r="C28" s="14"/>
      <c r="D28" s="42"/>
      <c r="E28" s="42"/>
      <c r="F28" s="44"/>
      <c r="G28" s="18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6"/>
      <c r="C29" s="14"/>
      <c r="D29" s="42"/>
      <c r="E29" s="42"/>
      <c r="F29" s="44"/>
      <c r="G29" s="18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6"/>
      <c r="C30" s="14"/>
      <c r="D30" s="42"/>
      <c r="E30" s="42"/>
      <c r="F30" s="44"/>
      <c r="G30" s="18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6"/>
      <c r="C31" s="14"/>
      <c r="D31" s="42"/>
      <c r="E31" s="42"/>
      <c r="F31" s="44"/>
      <c r="G31" s="18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6"/>
      <c r="C32" s="14"/>
      <c r="D32" s="42"/>
      <c r="E32" s="42"/>
      <c r="F32" s="44"/>
      <c r="G32" s="18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6"/>
      <c r="C33" s="14"/>
      <c r="D33" s="42"/>
      <c r="E33" s="42"/>
      <c r="F33" s="44"/>
      <c r="G33" s="18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6"/>
      <c r="C34" s="14"/>
      <c r="D34" s="42"/>
      <c r="E34" s="42"/>
      <c r="F34" s="44"/>
      <c r="G34" s="18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6"/>
      <c r="C35" s="14"/>
      <c r="D35" s="42"/>
      <c r="E35" s="42"/>
      <c r="F35" s="44"/>
      <c r="G35" s="18" t="str">
        <f>IF(F35="","",VLOOKUP(F35,Parameter!$C$148:$D$151,2,FALSE))</f>
        <v/>
      </c>
      <c r="H35" s="9" t="str">
        <f t="shared" si="0"/>
        <v/>
      </c>
    </row>
  </sheetData>
  <sheetProtection algorithmName="SHA-512" hashValue="8o66StaiA3P3p8ZDKfcS0NKWnNc7w2CQvWAUfmiHYcRzSSd1rcARDQa+GbnYs6VgzrfCC9YCLzWR2ulFU+wauw==" saltValue="3vudvbihSP9YLFgDFGXUnQ==" spinCount="100000" sheet="1" selectLockedCells="1"/>
  <dataValidations count="2">
    <dataValidation operator="greaterThan" allowBlank="1" showInputMessage="1" showErrorMessage="1" sqref="B5 G5:G35" xr:uid="{3D73F3CE-7DB3-4E57-B9A8-682CD9AB48B5}"/>
    <dataValidation type="decimal" operator="greaterThan" allowBlank="1" showInputMessage="1" showErrorMessage="1" sqref="D5:E35" xr:uid="{2EAF33FB-AC75-47A6-BF2A-D61CABE75D95}">
      <formula1>0</formula1>
    </dataValidation>
  </dataValidations>
  <pageMargins left="0.7" right="0.7" top="0.75" bottom="0.75" header="0.3" footer="0.3"/>
  <pageSetup paperSize="9" scale="9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DD5253E-349F-4964-BE9D-DED245C90789}">
          <x14:formula1>
            <xm:f>Parameter!$C$148:$C$151</xm:f>
          </x14:formula1>
          <xm:sqref>F5:F35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3C24-A5F2-40BE-9644-61A8BE82FCC4}">
  <sheetPr>
    <pageSetUpPr fitToPage="1"/>
  </sheetPr>
  <dimension ref="A1:L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B5" sqref="B5:D5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0.453125" customWidth="1"/>
    <col min="4" max="4" width="19.453125" customWidth="1"/>
    <col min="5" max="5" width="22.36328125" customWidth="1"/>
    <col min="6" max="6" width="16.453125" customWidth="1"/>
    <col min="9" max="12" width="8.6328125" hidden="1" customWidth="1"/>
    <col min="13" max="13" width="0" hidden="1" customWidth="1"/>
  </cols>
  <sheetData>
    <row r="1" spans="1:6" s="11" customFormat="1" ht="21">
      <c r="A1" s="12" t="s">
        <v>167</v>
      </c>
      <c r="B1" s="20"/>
      <c r="C1" s="13"/>
      <c r="D1" s="13"/>
      <c r="E1" s="13"/>
      <c r="F1" s="13"/>
    </row>
    <row r="2" spans="1:6" s="11" customFormat="1" ht="24">
      <c r="A2" s="12" t="s">
        <v>40</v>
      </c>
      <c r="B2" s="20"/>
      <c r="C2" s="21">
        <f>SUM(F:F)</f>
        <v>0</v>
      </c>
      <c r="D2" s="12" t="s">
        <v>55</v>
      </c>
      <c r="E2" s="13"/>
      <c r="F2" s="13"/>
    </row>
    <row r="4" spans="1:6" ht="31.5">
      <c r="A4" s="7" t="s">
        <v>44</v>
      </c>
      <c r="B4" s="8" t="s">
        <v>168</v>
      </c>
      <c r="C4" s="8" t="s">
        <v>169</v>
      </c>
      <c r="D4" s="8" t="s">
        <v>97</v>
      </c>
      <c r="E4" s="8" t="s">
        <v>170</v>
      </c>
      <c r="F4" s="8" t="s">
        <v>52</v>
      </c>
    </row>
    <row r="5" spans="1:6">
      <c r="A5" s="14">
        <v>1</v>
      </c>
      <c r="B5" s="26"/>
      <c r="C5" s="42"/>
      <c r="D5" s="44"/>
      <c r="E5" s="82" t="str">
        <f>IF(D5="","",VLOOKUP(D5,Parameter!$C$156:$D$183,2,FALSE))</f>
        <v/>
      </c>
      <c r="F5" s="9" t="str">
        <f>IF(ISNUMBER(C5*E5),C5*E5,"")</f>
        <v/>
      </c>
    </row>
    <row r="6" spans="1:6">
      <c r="A6" s="14">
        <v>2</v>
      </c>
      <c r="B6" s="26"/>
      <c r="C6" s="42"/>
      <c r="D6" s="44"/>
      <c r="E6" s="82" t="str">
        <f>IF(D6="","",VLOOKUP(D6,Parameter!$C$156:$D$183,2,FALSE))</f>
        <v/>
      </c>
      <c r="F6" s="9" t="str">
        <f t="shared" ref="F6:F35" si="0">IF(ISNUMBER(C6*E6),C6*E6,"")</f>
        <v/>
      </c>
    </row>
    <row r="7" spans="1:6">
      <c r="A7" s="14">
        <v>3</v>
      </c>
      <c r="B7" s="26"/>
      <c r="C7" s="42"/>
      <c r="D7" s="44"/>
      <c r="E7" s="82" t="str">
        <f>IF(D7="","",VLOOKUP(D7,Parameter!$C$156:$D$183,2,FALSE))</f>
        <v/>
      </c>
      <c r="F7" s="9" t="str">
        <f t="shared" si="0"/>
        <v/>
      </c>
    </row>
    <row r="8" spans="1:6">
      <c r="A8" s="14"/>
      <c r="B8" s="26"/>
      <c r="C8" s="42"/>
      <c r="D8" s="44"/>
      <c r="E8" s="82" t="str">
        <f>IF(D8="","",VLOOKUP(D8,Parameter!$C$156:$D$183,2,FALSE))</f>
        <v/>
      </c>
      <c r="F8" s="9" t="str">
        <f t="shared" si="0"/>
        <v/>
      </c>
    </row>
    <row r="9" spans="1:6">
      <c r="A9" s="14"/>
      <c r="B9" s="26"/>
      <c r="C9" s="42"/>
      <c r="D9" s="44"/>
      <c r="E9" s="82" t="str">
        <f>IF(D9="","",VLOOKUP(D9,Parameter!$C$156:$D$183,2,FALSE))</f>
        <v/>
      </c>
      <c r="F9" s="9" t="str">
        <f t="shared" si="0"/>
        <v/>
      </c>
    </row>
    <row r="10" spans="1:6">
      <c r="A10" s="14"/>
      <c r="B10" s="26"/>
      <c r="C10" s="42"/>
      <c r="D10" s="44"/>
      <c r="E10" s="82" t="str">
        <f>IF(D10="","",VLOOKUP(D10,Parameter!$C$156:$D$183,2,FALSE))</f>
        <v/>
      </c>
      <c r="F10" s="9" t="str">
        <f t="shared" si="0"/>
        <v/>
      </c>
    </row>
    <row r="11" spans="1:6">
      <c r="A11" s="14"/>
      <c r="B11" s="26"/>
      <c r="C11" s="42"/>
      <c r="D11" s="44"/>
      <c r="E11" s="82" t="str">
        <f>IF(D11="","",VLOOKUP(D11,Parameter!$C$156:$D$183,2,FALSE))</f>
        <v/>
      </c>
      <c r="F11" s="9" t="str">
        <f t="shared" si="0"/>
        <v/>
      </c>
    </row>
    <row r="12" spans="1:6">
      <c r="A12" s="14"/>
      <c r="B12" s="26"/>
      <c r="C12" s="42"/>
      <c r="D12" s="44"/>
      <c r="E12" s="82" t="str">
        <f>IF(D12="","",VLOOKUP(D12,Parameter!$C$156:$D$183,2,FALSE))</f>
        <v/>
      </c>
      <c r="F12" s="9" t="str">
        <f t="shared" si="0"/>
        <v/>
      </c>
    </row>
    <row r="13" spans="1:6">
      <c r="A13" s="14"/>
      <c r="B13" s="26"/>
      <c r="C13" s="42"/>
      <c r="D13" s="44"/>
      <c r="E13" s="82" t="str">
        <f>IF(D13="","",VLOOKUP(D13,Parameter!$C$156:$D$183,2,FALSE))</f>
        <v/>
      </c>
      <c r="F13" s="9" t="str">
        <f t="shared" si="0"/>
        <v/>
      </c>
    </row>
    <row r="14" spans="1:6">
      <c r="A14" s="14"/>
      <c r="B14" s="26"/>
      <c r="C14" s="42"/>
      <c r="D14" s="44"/>
      <c r="E14" s="82" t="str">
        <f>IF(D14="","",VLOOKUP(D14,Parameter!$C$156:$D$183,2,FALSE))</f>
        <v/>
      </c>
      <c r="F14" s="9" t="str">
        <f t="shared" si="0"/>
        <v/>
      </c>
    </row>
    <row r="15" spans="1:6">
      <c r="A15" s="14"/>
      <c r="B15" s="26"/>
      <c r="C15" s="42"/>
      <c r="D15" s="44"/>
      <c r="E15" s="82" t="str">
        <f>IF(D15="","",VLOOKUP(D15,Parameter!$C$156:$D$183,2,FALSE))</f>
        <v/>
      </c>
      <c r="F15" s="9" t="str">
        <f t="shared" si="0"/>
        <v/>
      </c>
    </row>
    <row r="16" spans="1:6">
      <c r="A16" s="14"/>
      <c r="B16" s="26"/>
      <c r="C16" s="42"/>
      <c r="D16" s="44"/>
      <c r="E16" s="82" t="str">
        <f>IF(D16="","",VLOOKUP(D16,Parameter!$C$156:$D$183,2,FALSE))</f>
        <v/>
      </c>
      <c r="F16" s="9" t="str">
        <f t="shared" si="0"/>
        <v/>
      </c>
    </row>
    <row r="17" spans="1:6">
      <c r="A17" s="14"/>
      <c r="B17" s="26"/>
      <c r="C17" s="42"/>
      <c r="D17" s="44"/>
      <c r="E17" s="82" t="str">
        <f>IF(D17="","",VLOOKUP(D17,Parameter!$C$156:$D$183,2,FALSE))</f>
        <v/>
      </c>
      <c r="F17" s="9" t="str">
        <f t="shared" si="0"/>
        <v/>
      </c>
    </row>
    <row r="18" spans="1:6">
      <c r="A18" s="14"/>
      <c r="B18" s="26"/>
      <c r="C18" s="42"/>
      <c r="D18" s="44"/>
      <c r="E18" s="82" t="str">
        <f>IF(D18="","",VLOOKUP(D18,Parameter!$C$156:$D$183,2,FALSE))</f>
        <v/>
      </c>
      <c r="F18" s="9" t="str">
        <f t="shared" si="0"/>
        <v/>
      </c>
    </row>
    <row r="19" spans="1:6">
      <c r="A19" s="14"/>
      <c r="B19" s="26"/>
      <c r="C19" s="42"/>
      <c r="D19" s="44"/>
      <c r="E19" s="82" t="str">
        <f>IF(D19="","",VLOOKUP(D19,Parameter!$C$156:$D$183,2,FALSE))</f>
        <v/>
      </c>
      <c r="F19" s="9" t="str">
        <f t="shared" si="0"/>
        <v/>
      </c>
    </row>
    <row r="20" spans="1:6">
      <c r="A20" s="14"/>
      <c r="B20" s="26"/>
      <c r="C20" s="42"/>
      <c r="D20" s="44"/>
      <c r="E20" s="82" t="str">
        <f>IF(D20="","",VLOOKUP(D20,Parameter!$C$156:$D$183,2,FALSE))</f>
        <v/>
      </c>
      <c r="F20" s="9" t="str">
        <f t="shared" si="0"/>
        <v/>
      </c>
    </row>
    <row r="21" spans="1:6">
      <c r="A21" s="14"/>
      <c r="B21" s="26"/>
      <c r="C21" s="42"/>
      <c r="D21" s="44"/>
      <c r="E21" s="82" t="str">
        <f>IF(D21="","",VLOOKUP(D21,Parameter!$C$156:$D$183,2,FALSE))</f>
        <v/>
      </c>
      <c r="F21" s="9" t="str">
        <f t="shared" si="0"/>
        <v/>
      </c>
    </row>
    <row r="22" spans="1:6">
      <c r="A22" s="14"/>
      <c r="B22" s="26"/>
      <c r="C22" s="42"/>
      <c r="D22" s="44"/>
      <c r="E22" s="82" t="str">
        <f>IF(D22="","",VLOOKUP(D22,Parameter!$C$156:$D$183,2,FALSE))</f>
        <v/>
      </c>
      <c r="F22" s="9" t="str">
        <f t="shared" si="0"/>
        <v/>
      </c>
    </row>
    <row r="23" spans="1:6">
      <c r="A23" s="14"/>
      <c r="B23" s="26"/>
      <c r="C23" s="42"/>
      <c r="D23" s="44"/>
      <c r="E23" s="82" t="str">
        <f>IF(D23="","",VLOOKUP(D23,Parameter!$C$156:$D$183,2,FALSE))</f>
        <v/>
      </c>
      <c r="F23" s="9" t="str">
        <f t="shared" si="0"/>
        <v/>
      </c>
    </row>
    <row r="24" spans="1:6">
      <c r="A24" s="14"/>
      <c r="B24" s="26"/>
      <c r="C24" s="42"/>
      <c r="D24" s="44"/>
      <c r="E24" s="82" t="str">
        <f>IF(D24="","",VLOOKUP(D24,Parameter!$C$156:$D$183,2,FALSE))</f>
        <v/>
      </c>
      <c r="F24" s="9" t="str">
        <f t="shared" si="0"/>
        <v/>
      </c>
    </row>
    <row r="25" spans="1:6">
      <c r="A25" s="14"/>
      <c r="B25" s="26"/>
      <c r="C25" s="42"/>
      <c r="D25" s="44"/>
      <c r="E25" s="82" t="str">
        <f>IF(D25="","",VLOOKUP(D25,Parameter!$C$156:$D$183,2,FALSE))</f>
        <v/>
      </c>
      <c r="F25" s="9" t="str">
        <f t="shared" si="0"/>
        <v/>
      </c>
    </row>
    <row r="26" spans="1:6">
      <c r="A26" s="14"/>
      <c r="B26" s="26"/>
      <c r="C26" s="42"/>
      <c r="D26" s="44"/>
      <c r="E26" s="82" t="str">
        <f>IF(D26="","",VLOOKUP(D26,Parameter!$C$156:$D$183,2,FALSE))</f>
        <v/>
      </c>
      <c r="F26" s="9" t="str">
        <f t="shared" si="0"/>
        <v/>
      </c>
    </row>
    <row r="27" spans="1:6">
      <c r="A27" s="14"/>
      <c r="B27" s="26"/>
      <c r="C27" s="42"/>
      <c r="D27" s="44"/>
      <c r="E27" s="82" t="str">
        <f>IF(D27="","",VLOOKUP(D27,Parameter!$C$156:$D$183,2,FALSE))</f>
        <v/>
      </c>
      <c r="F27" s="9" t="str">
        <f t="shared" si="0"/>
        <v/>
      </c>
    </row>
    <row r="28" spans="1:6">
      <c r="A28" s="14"/>
      <c r="B28" s="26"/>
      <c r="C28" s="42"/>
      <c r="D28" s="44"/>
      <c r="E28" s="82" t="str">
        <f>IF(D28="","",VLOOKUP(D28,Parameter!$C$156:$D$183,2,FALSE))</f>
        <v/>
      </c>
      <c r="F28" s="9" t="str">
        <f t="shared" si="0"/>
        <v/>
      </c>
    </row>
    <row r="29" spans="1:6">
      <c r="A29" s="14"/>
      <c r="B29" s="26"/>
      <c r="C29" s="42"/>
      <c r="D29" s="44"/>
      <c r="E29" s="82" t="str">
        <f>IF(D29="","",VLOOKUP(D29,Parameter!$C$156:$D$183,2,FALSE))</f>
        <v/>
      </c>
      <c r="F29" s="9" t="str">
        <f t="shared" si="0"/>
        <v/>
      </c>
    </row>
    <row r="30" spans="1:6">
      <c r="A30" s="14"/>
      <c r="B30" s="26"/>
      <c r="C30" s="42"/>
      <c r="D30" s="44"/>
      <c r="E30" s="82" t="str">
        <f>IF(D30="","",VLOOKUP(D30,Parameter!$C$156:$D$183,2,FALSE))</f>
        <v/>
      </c>
      <c r="F30" s="9" t="str">
        <f t="shared" si="0"/>
        <v/>
      </c>
    </row>
    <row r="31" spans="1:6">
      <c r="A31" s="14"/>
      <c r="B31" s="26"/>
      <c r="C31" s="42"/>
      <c r="D31" s="44"/>
      <c r="E31" s="82" t="str">
        <f>IF(D31="","",VLOOKUP(D31,Parameter!$C$156:$D$183,2,FALSE))</f>
        <v/>
      </c>
      <c r="F31" s="9" t="str">
        <f t="shared" si="0"/>
        <v/>
      </c>
    </row>
    <row r="32" spans="1:6">
      <c r="A32" s="14"/>
      <c r="B32" s="26"/>
      <c r="C32" s="42"/>
      <c r="D32" s="44"/>
      <c r="E32" s="82" t="str">
        <f>IF(D32="","",VLOOKUP(D32,Parameter!$C$156:$D$183,2,FALSE))</f>
        <v/>
      </c>
      <c r="F32" s="9" t="str">
        <f t="shared" si="0"/>
        <v/>
      </c>
    </row>
    <row r="33" spans="1:6">
      <c r="A33" s="14"/>
      <c r="B33" s="26"/>
      <c r="C33" s="42"/>
      <c r="D33" s="44"/>
      <c r="E33" s="82" t="str">
        <f>IF(D33="","",VLOOKUP(D33,Parameter!$C$156:$D$183,2,FALSE))</f>
        <v/>
      </c>
      <c r="F33" s="9" t="str">
        <f t="shared" si="0"/>
        <v/>
      </c>
    </row>
    <row r="34" spans="1:6">
      <c r="A34" s="14"/>
      <c r="B34" s="26"/>
      <c r="C34" s="42"/>
      <c r="D34" s="44"/>
      <c r="E34" s="82" t="str">
        <f>IF(D34="","",VLOOKUP(D34,Parameter!$C$156:$D$183,2,FALSE))</f>
        <v/>
      </c>
      <c r="F34" s="9" t="str">
        <f t="shared" si="0"/>
        <v/>
      </c>
    </row>
    <row r="35" spans="1:6">
      <c r="A35" s="14"/>
      <c r="B35" s="26"/>
      <c r="C35" s="42"/>
      <c r="D35" s="44"/>
      <c r="E35" s="82" t="str">
        <f>IF(D35="","",VLOOKUP(D35,Parameter!$C$156:$D$183,2,FALSE))</f>
        <v/>
      </c>
      <c r="F35" s="9" t="str">
        <f t="shared" si="0"/>
        <v/>
      </c>
    </row>
  </sheetData>
  <sheetProtection algorithmName="SHA-512" hashValue="hLH+OzdbQK0ulGF67gXOlDTOWySXlGqF5Tagko4lAe4CDTSOo9qRLaIxQ6FXfavhFAFlf1icMQ/PzVSfZz9SCg==" saltValue="0jcCNVXqWmTDG0Wi2VxmPQ==" spinCount="100000" sheet="1" objects="1" scenarios="1" selectLockedCells="1"/>
  <dataValidations count="2">
    <dataValidation operator="greaterThan" allowBlank="1" showInputMessage="1" showErrorMessage="1" sqref="B5 E5:E35" xr:uid="{3FFED53B-7841-4B88-996C-E4EE92718337}"/>
    <dataValidation type="decimal" operator="greaterThan" allowBlank="1" showInputMessage="1" showErrorMessage="1" sqref="C5:C35" xr:uid="{8FC7EE14-127F-420F-BC47-DAE3EABD04D0}">
      <formula1>0</formula1>
    </dataValidation>
  </dataValidations>
  <pageMargins left="0.7" right="0.7" top="0.75" bottom="0.75" header="0.3" footer="0.3"/>
  <pageSetup paperSize="9" scale="85" fitToWidth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CA95C83-EDD3-432F-BFDA-81FC96CDBA03}">
          <x14:formula1>
            <xm:f>Parameter!$C$156:$C$183</xm:f>
          </x14:formula1>
          <xm:sqref>D5:D35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DA3D-4257-4869-87DB-321085CB5A55}">
  <sheetPr>
    <pageSetUpPr fitToPage="1"/>
  </sheetPr>
  <dimension ref="A1:J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13" sqref="F13"/>
    </sheetView>
  </sheetViews>
  <sheetFormatPr defaultColWidth="8.81640625" defaultRowHeight="14.5"/>
  <cols>
    <col min="1" max="1" width="5.36328125" customWidth="1"/>
    <col min="2" max="3" width="27.81640625" style="43" customWidth="1"/>
    <col min="4" max="4" width="30.453125" customWidth="1"/>
    <col min="5" max="5" width="22.453125" customWidth="1"/>
    <col min="6" max="6" width="22.1796875" customWidth="1"/>
    <col min="7" max="7" width="19.453125" customWidth="1"/>
    <col min="8" max="8" width="16.453125" customWidth="1"/>
    <col min="10" max="10" width="0" hidden="1" customWidth="1"/>
    <col min="11" max="14" width="8.6328125" customWidth="1"/>
    <col min="15" max="15" width="8.81640625" customWidth="1"/>
  </cols>
  <sheetData>
    <row r="1" spans="1:10" s="11" customFormat="1" ht="21">
      <c r="A1" s="12" t="s">
        <v>174</v>
      </c>
      <c r="B1" s="20"/>
      <c r="C1" s="20"/>
      <c r="D1" s="13"/>
      <c r="E1" s="13"/>
      <c r="F1" s="13"/>
      <c r="G1" s="13"/>
      <c r="H1" s="13"/>
    </row>
    <row r="2" spans="1:10" s="11" customFormat="1" ht="24">
      <c r="A2" s="12" t="s">
        <v>40</v>
      </c>
      <c r="B2" s="20"/>
      <c r="C2" s="21">
        <f>SUM(H:H)</f>
        <v>0</v>
      </c>
      <c r="D2" s="12" t="s">
        <v>55</v>
      </c>
      <c r="E2" s="24"/>
      <c r="F2" s="24"/>
      <c r="G2" s="13"/>
      <c r="H2" s="13"/>
    </row>
    <row r="4" spans="1:10" ht="58">
      <c r="A4" s="7" t="s">
        <v>44</v>
      </c>
      <c r="B4" s="8" t="s">
        <v>175</v>
      </c>
      <c r="C4" s="8" t="s">
        <v>176</v>
      </c>
      <c r="D4" s="7" t="s">
        <v>177</v>
      </c>
      <c r="E4" s="8" t="s">
        <v>178</v>
      </c>
      <c r="F4" s="8" t="s">
        <v>179</v>
      </c>
      <c r="G4" s="8" t="s">
        <v>180</v>
      </c>
      <c r="H4" s="8" t="s">
        <v>52</v>
      </c>
    </row>
    <row r="5" spans="1:10">
      <c r="A5" s="14">
        <v>1</v>
      </c>
      <c r="B5" s="26"/>
      <c r="C5" s="74"/>
      <c r="D5" s="14"/>
      <c r="E5" s="42"/>
      <c r="F5" s="42"/>
      <c r="G5" s="42"/>
      <c r="H5" s="9" t="str">
        <f>IF(ISNUMBER(E5*(F5/G5)),E5*(F5/G5),"")</f>
        <v/>
      </c>
    </row>
    <row r="6" spans="1:10">
      <c r="A6" s="14">
        <v>2</v>
      </c>
      <c r="B6" s="26"/>
      <c r="C6" s="74"/>
      <c r="D6" s="14"/>
      <c r="E6" s="42"/>
      <c r="F6" s="42"/>
      <c r="G6" s="42"/>
      <c r="H6" s="9" t="str">
        <f>IF(ISNUMBER(E6*(F6/G6)),E6*(F6/G6),"")</f>
        <v/>
      </c>
    </row>
    <row r="7" spans="1:10">
      <c r="A7" s="14">
        <v>3</v>
      </c>
      <c r="B7" s="26"/>
      <c r="C7" s="74"/>
      <c r="D7" s="14"/>
      <c r="E7" s="42"/>
      <c r="F7" s="42"/>
      <c r="G7" s="42"/>
      <c r="H7" s="9" t="str">
        <f t="shared" ref="H7:H35" si="0">IF(ISNUMBER(E7*(F7/G7)),E7*(F7/G7),"")</f>
        <v/>
      </c>
    </row>
    <row r="8" spans="1:10">
      <c r="A8" s="14"/>
      <c r="B8" s="26"/>
      <c r="C8" s="74"/>
      <c r="D8" s="14"/>
      <c r="E8" s="42"/>
      <c r="F8" s="42"/>
      <c r="G8" s="42"/>
      <c r="H8" s="9" t="str">
        <f t="shared" si="0"/>
        <v/>
      </c>
    </row>
    <row r="9" spans="1:10">
      <c r="A9" s="14"/>
      <c r="B9" s="26"/>
      <c r="C9" s="74"/>
      <c r="D9" s="14"/>
      <c r="E9" s="42"/>
      <c r="F9" s="42"/>
      <c r="G9" s="42"/>
      <c r="H9" s="9" t="str">
        <f t="shared" si="0"/>
        <v/>
      </c>
      <c r="J9" t="s">
        <v>181</v>
      </c>
    </row>
    <row r="10" spans="1:10">
      <c r="A10" s="14"/>
      <c r="B10" s="26"/>
      <c r="C10" s="74"/>
      <c r="D10" s="14"/>
      <c r="E10" s="42"/>
      <c r="F10" s="42"/>
      <c r="G10" s="42"/>
      <c r="H10" s="9" t="str">
        <f t="shared" si="0"/>
        <v/>
      </c>
      <c r="J10" t="s">
        <v>182</v>
      </c>
    </row>
    <row r="11" spans="1:10">
      <c r="A11" s="14"/>
      <c r="B11" s="26"/>
      <c r="C11" s="74"/>
      <c r="D11" s="14"/>
      <c r="E11" s="42"/>
      <c r="F11" s="42"/>
      <c r="G11" s="42"/>
      <c r="H11" s="9" t="str">
        <f t="shared" si="0"/>
        <v/>
      </c>
    </row>
    <row r="12" spans="1:10">
      <c r="A12" s="14"/>
      <c r="B12" s="26"/>
      <c r="C12" s="74"/>
      <c r="D12" s="14"/>
      <c r="E12" s="42"/>
      <c r="F12" s="42"/>
      <c r="G12" s="42"/>
      <c r="H12" s="9" t="str">
        <f t="shared" si="0"/>
        <v/>
      </c>
    </row>
    <row r="13" spans="1:10">
      <c r="A13" s="14"/>
      <c r="B13" s="26"/>
      <c r="C13" s="74"/>
      <c r="D13" s="14"/>
      <c r="E13" s="42"/>
      <c r="F13" s="42"/>
      <c r="G13" s="42"/>
      <c r="H13" s="9" t="str">
        <f t="shared" si="0"/>
        <v/>
      </c>
    </row>
    <row r="14" spans="1:10">
      <c r="A14" s="14"/>
      <c r="B14" s="26"/>
      <c r="C14" s="74"/>
      <c r="D14" s="14"/>
      <c r="E14" s="42"/>
      <c r="F14" s="42"/>
      <c r="G14" s="42"/>
      <c r="H14" s="9" t="str">
        <f t="shared" si="0"/>
        <v/>
      </c>
    </row>
    <row r="15" spans="1:10">
      <c r="A15" s="14"/>
      <c r="B15" s="26"/>
      <c r="C15" s="74"/>
      <c r="D15" s="14"/>
      <c r="E15" s="42"/>
      <c r="F15" s="42"/>
      <c r="G15" s="42"/>
      <c r="H15" s="9" t="str">
        <f t="shared" si="0"/>
        <v/>
      </c>
    </row>
    <row r="16" spans="1:10">
      <c r="A16" s="14"/>
      <c r="B16" s="26"/>
      <c r="C16" s="74"/>
      <c r="D16" s="14"/>
      <c r="E16" s="42"/>
      <c r="F16" s="42"/>
      <c r="G16" s="42"/>
      <c r="H16" s="9" t="str">
        <f t="shared" si="0"/>
        <v/>
      </c>
    </row>
    <row r="17" spans="1:8">
      <c r="A17" s="14"/>
      <c r="B17" s="26"/>
      <c r="C17" s="74"/>
      <c r="D17" s="14"/>
      <c r="E17" s="42"/>
      <c r="F17" s="42"/>
      <c r="G17" s="42"/>
      <c r="H17" s="9" t="str">
        <f t="shared" si="0"/>
        <v/>
      </c>
    </row>
    <row r="18" spans="1:8">
      <c r="A18" s="14"/>
      <c r="B18" s="26"/>
      <c r="C18" s="74"/>
      <c r="D18" s="14"/>
      <c r="E18" s="42"/>
      <c r="F18" s="42"/>
      <c r="G18" s="42"/>
      <c r="H18" s="9" t="str">
        <f t="shared" si="0"/>
        <v/>
      </c>
    </row>
    <row r="19" spans="1:8">
      <c r="A19" s="14"/>
      <c r="B19" s="26"/>
      <c r="C19" s="74"/>
      <c r="D19" s="14"/>
      <c r="E19" s="42"/>
      <c r="F19" s="42"/>
      <c r="G19" s="42"/>
      <c r="H19" s="9" t="str">
        <f t="shared" si="0"/>
        <v/>
      </c>
    </row>
    <row r="20" spans="1:8">
      <c r="A20" s="14"/>
      <c r="B20" s="26"/>
      <c r="C20" s="74"/>
      <c r="D20" s="14"/>
      <c r="E20" s="42"/>
      <c r="F20" s="42"/>
      <c r="G20" s="42"/>
      <c r="H20" s="9" t="str">
        <f t="shared" si="0"/>
        <v/>
      </c>
    </row>
    <row r="21" spans="1:8">
      <c r="A21" s="14"/>
      <c r="B21" s="26"/>
      <c r="C21" s="74"/>
      <c r="D21" s="14"/>
      <c r="E21" s="42"/>
      <c r="F21" s="42"/>
      <c r="G21" s="42"/>
      <c r="H21" s="9" t="str">
        <f t="shared" si="0"/>
        <v/>
      </c>
    </row>
    <row r="22" spans="1:8">
      <c r="A22" s="14"/>
      <c r="B22" s="26"/>
      <c r="C22" s="74"/>
      <c r="D22" s="14"/>
      <c r="E22" s="42"/>
      <c r="F22" s="42"/>
      <c r="G22" s="42"/>
      <c r="H22" s="9" t="str">
        <f t="shared" si="0"/>
        <v/>
      </c>
    </row>
    <row r="23" spans="1:8">
      <c r="A23" s="14"/>
      <c r="B23" s="26"/>
      <c r="C23" s="74"/>
      <c r="D23" s="14"/>
      <c r="E23" s="42"/>
      <c r="F23" s="42"/>
      <c r="G23" s="42"/>
      <c r="H23" s="9" t="str">
        <f t="shared" si="0"/>
        <v/>
      </c>
    </row>
    <row r="24" spans="1:8">
      <c r="A24" s="14"/>
      <c r="B24" s="26"/>
      <c r="C24" s="74"/>
      <c r="D24" s="14"/>
      <c r="E24" s="42"/>
      <c r="F24" s="42"/>
      <c r="G24" s="42"/>
      <c r="H24" s="9" t="str">
        <f t="shared" si="0"/>
        <v/>
      </c>
    </row>
    <row r="25" spans="1:8">
      <c r="A25" s="14"/>
      <c r="B25" s="26"/>
      <c r="C25" s="74"/>
      <c r="D25" s="14"/>
      <c r="E25" s="42"/>
      <c r="F25" s="42"/>
      <c r="G25" s="42"/>
      <c r="H25" s="9" t="str">
        <f t="shared" si="0"/>
        <v/>
      </c>
    </row>
    <row r="26" spans="1:8">
      <c r="A26" s="14"/>
      <c r="B26" s="26"/>
      <c r="C26" s="74"/>
      <c r="D26" s="14"/>
      <c r="E26" s="42"/>
      <c r="F26" s="42"/>
      <c r="G26" s="42"/>
      <c r="H26" s="9" t="str">
        <f t="shared" si="0"/>
        <v/>
      </c>
    </row>
    <row r="27" spans="1:8">
      <c r="A27" s="14"/>
      <c r="B27" s="26"/>
      <c r="C27" s="74"/>
      <c r="D27" s="14"/>
      <c r="E27" s="42"/>
      <c r="F27" s="42"/>
      <c r="G27" s="42"/>
      <c r="H27" s="9" t="str">
        <f t="shared" si="0"/>
        <v/>
      </c>
    </row>
    <row r="28" spans="1:8">
      <c r="A28" s="14"/>
      <c r="B28" s="26"/>
      <c r="C28" s="74"/>
      <c r="D28" s="14"/>
      <c r="E28" s="42"/>
      <c r="F28" s="42"/>
      <c r="G28" s="42"/>
      <c r="H28" s="9" t="str">
        <f t="shared" si="0"/>
        <v/>
      </c>
    </row>
    <row r="29" spans="1:8">
      <c r="A29" s="14"/>
      <c r="B29" s="26"/>
      <c r="C29" s="74"/>
      <c r="D29" s="14"/>
      <c r="E29" s="42"/>
      <c r="F29" s="42"/>
      <c r="G29" s="42"/>
      <c r="H29" s="9" t="str">
        <f t="shared" si="0"/>
        <v/>
      </c>
    </row>
    <row r="30" spans="1:8">
      <c r="A30" s="14"/>
      <c r="B30" s="26"/>
      <c r="C30" s="74"/>
      <c r="D30" s="14"/>
      <c r="E30" s="42"/>
      <c r="F30" s="42"/>
      <c r="G30" s="42"/>
      <c r="H30" s="9" t="str">
        <f t="shared" si="0"/>
        <v/>
      </c>
    </row>
    <row r="31" spans="1:8">
      <c r="A31" s="14"/>
      <c r="B31" s="26"/>
      <c r="C31" s="74"/>
      <c r="D31" s="14"/>
      <c r="E31" s="42"/>
      <c r="F31" s="42"/>
      <c r="G31" s="42"/>
      <c r="H31" s="9" t="str">
        <f t="shared" si="0"/>
        <v/>
      </c>
    </row>
    <row r="32" spans="1:8">
      <c r="A32" s="14"/>
      <c r="B32" s="26"/>
      <c r="C32" s="74"/>
      <c r="D32" s="14"/>
      <c r="E32" s="42"/>
      <c r="F32" s="42"/>
      <c r="G32" s="42"/>
      <c r="H32" s="9" t="str">
        <f t="shared" si="0"/>
        <v/>
      </c>
    </row>
    <row r="33" spans="1:8">
      <c r="A33" s="14"/>
      <c r="B33" s="26"/>
      <c r="C33" s="74"/>
      <c r="D33" s="14"/>
      <c r="E33" s="42"/>
      <c r="F33" s="42"/>
      <c r="G33" s="42"/>
      <c r="H33" s="9" t="str">
        <f t="shared" si="0"/>
        <v/>
      </c>
    </row>
    <row r="34" spans="1:8">
      <c r="A34" s="14"/>
      <c r="B34" s="26"/>
      <c r="C34" s="74"/>
      <c r="D34" s="14"/>
      <c r="E34" s="42"/>
      <c r="F34" s="42"/>
      <c r="G34" s="42"/>
      <c r="H34" s="9" t="str">
        <f t="shared" si="0"/>
        <v/>
      </c>
    </row>
    <row r="35" spans="1:8">
      <c r="A35" s="14"/>
      <c r="B35" s="26"/>
      <c r="C35" s="74"/>
      <c r="D35" s="14"/>
      <c r="E35" s="42"/>
      <c r="F35" s="42"/>
      <c r="G35" s="42"/>
      <c r="H35" s="9" t="str">
        <f t="shared" si="0"/>
        <v/>
      </c>
    </row>
  </sheetData>
  <sheetProtection algorithmName="SHA-512" hashValue="QOcs1OlQ/+yrh2I/ijVXVMI6DzwMZXw3Wc0dl+5H855E9Kf1HAj732nx372bJcqKoBsKpSWkcEJvU+pMjviO3g==" saltValue="fo61IjdYHiP0bBYUZV3ayg==" spinCount="100000" sheet="1" selectLockedCells="1"/>
  <dataValidations count="3">
    <dataValidation type="decimal" operator="greaterThan" allowBlank="1" showInputMessage="1" showErrorMessage="1" sqref="E5:G35" xr:uid="{D21CEDE9-FFF6-49CC-91BF-00B573429C75}">
      <formula1>0</formula1>
    </dataValidation>
    <dataValidation operator="greaterThan" allowBlank="1" showInputMessage="1" showErrorMessage="1" sqref="B5" xr:uid="{A2FA099E-91FB-4370-9A75-CCFA6E772873}"/>
    <dataValidation type="list" operator="greaterThan" allowBlank="1" showInputMessage="1" showErrorMessage="1" sqref="C5:C35" xr:uid="{670644BF-8274-4EE5-BB7B-CE527E537DD6}">
      <formula1>$J$9:$J$10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C711-88B0-4491-A7E1-8ECDEA98E590}">
  <sheetPr>
    <pageSetUpPr fitToPage="1"/>
  </sheetPr>
  <dimension ref="A1:G35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1640625" defaultRowHeight="14.5"/>
  <cols>
    <col min="1" max="1" width="5.36328125" customWidth="1"/>
    <col min="2" max="2" width="32.453125" style="43" customWidth="1"/>
    <col min="3" max="3" width="30.453125" customWidth="1"/>
    <col min="4" max="4" width="22.453125" customWidth="1"/>
    <col min="5" max="5" width="22.1796875" customWidth="1"/>
    <col min="7" max="7" width="16.6328125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183</v>
      </c>
      <c r="B1" s="20"/>
      <c r="C1" s="13"/>
      <c r="D1" s="13"/>
      <c r="E1" s="13"/>
    </row>
    <row r="2" spans="1:7" s="11" customFormat="1" ht="24">
      <c r="A2" s="12" t="s">
        <v>184</v>
      </c>
      <c r="B2" s="20"/>
      <c r="C2" s="21">
        <f>SUM(E:E)</f>
        <v>0</v>
      </c>
      <c r="D2" s="12" t="s">
        <v>55</v>
      </c>
      <c r="E2" s="24"/>
    </row>
    <row r="4" spans="1:7" ht="31.5">
      <c r="A4" s="7" t="s">
        <v>44</v>
      </c>
      <c r="B4" s="8" t="s">
        <v>185</v>
      </c>
      <c r="C4" s="7" t="s">
        <v>186</v>
      </c>
      <c r="D4" s="8" t="s">
        <v>187</v>
      </c>
      <c r="E4" s="8" t="s">
        <v>188</v>
      </c>
    </row>
    <row r="5" spans="1:7">
      <c r="A5" s="14">
        <v>1</v>
      </c>
      <c r="B5" s="74"/>
      <c r="C5" s="26"/>
      <c r="D5" s="42"/>
      <c r="E5" s="42"/>
    </row>
    <row r="6" spans="1:7">
      <c r="A6" s="14">
        <v>2</v>
      </c>
      <c r="B6" s="74"/>
      <c r="C6" s="26"/>
      <c r="D6" s="42"/>
      <c r="E6" s="42"/>
    </row>
    <row r="7" spans="1:7">
      <c r="A7" s="14">
        <v>3</v>
      </c>
      <c r="B7" s="74"/>
      <c r="C7" s="26"/>
      <c r="D7" s="42"/>
      <c r="E7" s="42"/>
    </row>
    <row r="8" spans="1:7">
      <c r="A8" s="14"/>
      <c r="B8" s="74"/>
      <c r="C8" s="26"/>
      <c r="D8" s="42"/>
      <c r="E8" s="42"/>
    </row>
    <row r="9" spans="1:7">
      <c r="A9" s="14"/>
      <c r="B9" s="74"/>
      <c r="C9" s="26"/>
      <c r="D9" s="42"/>
      <c r="E9" s="42"/>
      <c r="G9" t="s">
        <v>189</v>
      </c>
    </row>
    <row r="10" spans="1:7">
      <c r="A10" s="14"/>
      <c r="B10" s="74"/>
      <c r="C10" s="26"/>
      <c r="D10" s="42"/>
      <c r="E10" s="42"/>
      <c r="G10" t="s">
        <v>190</v>
      </c>
    </row>
    <row r="11" spans="1:7">
      <c r="A11" s="14"/>
      <c r="B11" s="74"/>
      <c r="C11" s="26"/>
      <c r="D11" s="42"/>
      <c r="E11" s="42"/>
    </row>
    <row r="12" spans="1:7">
      <c r="A12" s="14"/>
      <c r="B12" s="74"/>
      <c r="C12" s="26"/>
      <c r="D12" s="42"/>
      <c r="E12" s="42"/>
    </row>
    <row r="13" spans="1:7">
      <c r="A13" s="14"/>
      <c r="B13" s="74"/>
      <c r="C13" s="26"/>
      <c r="D13" s="42"/>
      <c r="E13" s="42"/>
    </row>
    <row r="14" spans="1:7">
      <c r="A14" s="14"/>
      <c r="B14" s="74"/>
      <c r="C14" s="26"/>
      <c r="D14" s="42"/>
      <c r="E14" s="42"/>
    </row>
    <row r="15" spans="1:7">
      <c r="A15" s="14"/>
      <c r="B15" s="74"/>
      <c r="C15" s="26"/>
      <c r="D15" s="42"/>
      <c r="E15" s="42"/>
    </row>
    <row r="16" spans="1:7">
      <c r="A16" s="14"/>
      <c r="B16" s="74"/>
      <c r="C16" s="26"/>
      <c r="D16" s="42"/>
      <c r="E16" s="42"/>
    </row>
    <row r="17" spans="1:5">
      <c r="A17" s="14"/>
      <c r="B17" s="74"/>
      <c r="C17" s="26"/>
      <c r="D17" s="42"/>
      <c r="E17" s="42"/>
    </row>
    <row r="18" spans="1:5">
      <c r="A18" s="14"/>
      <c r="B18" s="74"/>
      <c r="C18" s="26"/>
      <c r="D18" s="42"/>
      <c r="E18" s="42"/>
    </row>
    <row r="19" spans="1:5">
      <c r="A19" s="14"/>
      <c r="B19" s="74"/>
      <c r="C19" s="26"/>
      <c r="D19" s="42"/>
      <c r="E19" s="42"/>
    </row>
    <row r="20" spans="1:5">
      <c r="A20" s="14"/>
      <c r="B20" s="74"/>
      <c r="C20" s="26"/>
      <c r="D20" s="42"/>
      <c r="E20" s="42"/>
    </row>
    <row r="21" spans="1:5">
      <c r="A21" s="14"/>
      <c r="B21" s="74"/>
      <c r="C21" s="26"/>
      <c r="D21" s="42"/>
      <c r="E21" s="42"/>
    </row>
    <row r="22" spans="1:5">
      <c r="A22" s="14"/>
      <c r="B22" s="74"/>
      <c r="C22" s="26"/>
      <c r="D22" s="42"/>
      <c r="E22" s="42"/>
    </row>
    <row r="23" spans="1:5">
      <c r="A23" s="14"/>
      <c r="B23" s="74"/>
      <c r="C23" s="26"/>
      <c r="D23" s="42"/>
      <c r="E23" s="42"/>
    </row>
    <row r="24" spans="1:5">
      <c r="A24" s="14"/>
      <c r="B24" s="74"/>
      <c r="C24" s="26"/>
      <c r="D24" s="42"/>
      <c r="E24" s="42"/>
    </row>
    <row r="25" spans="1:5">
      <c r="A25" s="14"/>
      <c r="B25" s="74"/>
      <c r="C25" s="26"/>
      <c r="D25" s="42"/>
      <c r="E25" s="42"/>
    </row>
    <row r="26" spans="1:5">
      <c r="A26" s="14"/>
      <c r="B26" s="74"/>
      <c r="C26" s="26"/>
      <c r="D26" s="42"/>
      <c r="E26" s="42"/>
    </row>
    <row r="27" spans="1:5">
      <c r="A27" s="14"/>
      <c r="B27" s="74"/>
      <c r="C27" s="26"/>
      <c r="D27" s="42"/>
      <c r="E27" s="42"/>
    </row>
    <row r="28" spans="1:5">
      <c r="A28" s="14"/>
      <c r="B28" s="74"/>
      <c r="C28" s="26"/>
      <c r="D28" s="42"/>
      <c r="E28" s="42"/>
    </row>
    <row r="29" spans="1:5">
      <c r="A29" s="14"/>
      <c r="B29" s="74"/>
      <c r="C29" s="26"/>
      <c r="D29" s="42"/>
      <c r="E29" s="42"/>
    </row>
    <row r="30" spans="1:5">
      <c r="A30" s="14"/>
      <c r="B30" s="74"/>
      <c r="C30" s="26"/>
      <c r="D30" s="42"/>
      <c r="E30" s="42"/>
    </row>
    <row r="31" spans="1:5">
      <c r="A31" s="14"/>
      <c r="B31" s="74"/>
      <c r="C31" s="26"/>
      <c r="D31" s="42"/>
      <c r="E31" s="42"/>
    </row>
    <row r="32" spans="1:5">
      <c r="A32" s="14"/>
      <c r="B32" s="74"/>
      <c r="C32" s="26"/>
      <c r="D32" s="42"/>
      <c r="E32" s="42"/>
    </row>
    <row r="33" spans="1:5">
      <c r="A33" s="14"/>
      <c r="B33" s="74"/>
      <c r="C33" s="26"/>
      <c r="D33" s="42"/>
      <c r="E33" s="42"/>
    </row>
    <row r="34" spans="1:5">
      <c r="A34" s="14"/>
      <c r="B34" s="74"/>
      <c r="C34" s="26"/>
      <c r="D34" s="42"/>
      <c r="E34" s="42"/>
    </row>
    <row r="35" spans="1:5">
      <c r="A35" s="14"/>
      <c r="B35" s="74"/>
      <c r="C35" s="26"/>
      <c r="D35" s="42"/>
      <c r="E35" s="42"/>
    </row>
  </sheetData>
  <sheetProtection algorithmName="SHA-512" hashValue="gYOGEaqd+9XtDzxrtKZ8Ujv/wpDt6V8RrRtkOTy1g2DIvzpLdb3fuM3/8H25XsZPMISgdB2cTwy6HPIIMpAVyg==" saltValue="N3mhjJIr8MCEjpyPWxjgoQ==" spinCount="100000" sheet="1" selectLockedCells="1"/>
  <dataValidations count="3">
    <dataValidation type="decimal" operator="greaterThan" allowBlank="1" showInputMessage="1" showErrorMessage="1" sqref="E5:E35" xr:uid="{97C55AC5-9A89-422A-ACBB-F99A5D383138}">
      <formula1>0</formula1>
    </dataValidation>
    <dataValidation operator="greaterThan" allowBlank="1" showInputMessage="1" showErrorMessage="1" sqref="D5:D35" xr:uid="{29B2DA55-4C2C-4744-9A41-77C6F9D253E2}"/>
    <dataValidation type="list" operator="greaterThan" allowBlank="1" showInputMessage="1" showErrorMessage="1" sqref="B5:B35" xr:uid="{4E7E814C-2D8E-42C6-AD5E-ABDA9F980D29}">
      <formula1>$G$9:$G$10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2B25-3067-4502-A22A-E4021BF10342}">
  <sheetPr>
    <pageSetUpPr fitToPage="1"/>
  </sheetPr>
  <dimension ref="A1:K35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11" sqref="F11"/>
    </sheetView>
  </sheetViews>
  <sheetFormatPr defaultColWidth="8.81640625" defaultRowHeight="14.5"/>
  <cols>
    <col min="1" max="1" width="5.36328125" customWidth="1"/>
    <col min="2" max="2" width="14.453125" customWidth="1"/>
    <col min="3" max="3" width="26.1796875" customWidth="1"/>
    <col min="4" max="4" width="25" customWidth="1"/>
    <col min="5" max="5" width="20.1796875" customWidth="1"/>
    <col min="6" max="6" width="24.6328125" customWidth="1"/>
    <col min="7" max="7" width="16.453125" hidden="1" customWidth="1"/>
    <col min="8" max="8" width="25.1796875" customWidth="1"/>
    <col min="9" max="9" width="21.1796875" customWidth="1"/>
    <col min="10" max="10" width="15" customWidth="1"/>
    <col min="11" max="11" width="14.1796875" hidden="1" customWidth="1"/>
    <col min="13" max="14" width="5.453125" customWidth="1"/>
    <col min="15" max="15" width="6.1796875" customWidth="1"/>
    <col min="16" max="16" width="6.453125" customWidth="1"/>
    <col min="17" max="18" width="6.1796875" customWidth="1"/>
    <col min="19" max="19" width="10.453125" customWidth="1"/>
  </cols>
  <sheetData>
    <row r="1" spans="1:11" s="11" customFormat="1" ht="21">
      <c r="A1" s="12" t="s">
        <v>191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11" customFormat="1" ht="24">
      <c r="A2" s="12" t="s">
        <v>184</v>
      </c>
      <c r="B2" s="13"/>
      <c r="C2" s="13"/>
      <c r="D2" s="21">
        <f>SUM(J:J)</f>
        <v>0</v>
      </c>
      <c r="E2" s="12" t="s">
        <v>55</v>
      </c>
      <c r="F2" s="154" t="s">
        <v>42</v>
      </c>
      <c r="G2" s="154"/>
      <c r="H2" s="154"/>
      <c r="I2" s="109">
        <f>SUM(H5:H35)</f>
        <v>0</v>
      </c>
      <c r="J2" s="12" t="s">
        <v>43</v>
      </c>
      <c r="K2" s="108"/>
    </row>
    <row r="4" spans="1:11" ht="43.5">
      <c r="A4" s="7" t="s">
        <v>44</v>
      </c>
      <c r="B4" s="7" t="s">
        <v>56</v>
      </c>
      <c r="C4" s="7" t="s">
        <v>57</v>
      </c>
      <c r="D4" s="8" t="s">
        <v>192</v>
      </c>
      <c r="E4" s="8" t="s">
        <v>193</v>
      </c>
      <c r="F4" s="8" t="s">
        <v>70</v>
      </c>
      <c r="G4" s="8" t="s">
        <v>194</v>
      </c>
      <c r="H4" s="8" t="s">
        <v>195</v>
      </c>
      <c r="I4" s="8" t="s">
        <v>75</v>
      </c>
      <c r="J4" s="8" t="s">
        <v>52</v>
      </c>
    </row>
    <row r="5" spans="1:11">
      <c r="A5" s="14">
        <v>1</v>
      </c>
      <c r="B5" s="14"/>
      <c r="C5" s="23"/>
      <c r="D5" s="6" t="str">
        <f>IF(ISNUMBER(VLOOKUP($C5,Parameter!$C$25:$D$35,2,FALSE)),VLOOKUP($C5,Parameter!$C$25:$D$35,2,FALSE),"")</f>
        <v/>
      </c>
      <c r="E5" s="6" t="str">
        <f>IF(ISNA(VLOOKUP(C5,Parameter!$C$187:$F$197,4,FALSE)),"",VLOOKUP(C5,Parameter!$C$187:$F$197,4,FALSE))</f>
        <v/>
      </c>
      <c r="F5" s="15"/>
      <c r="G5" s="80" t="str">
        <f>IF(ISNUMBER(VLOOKUP(C5,Parameter!$C$187:$F$197,3,FALSE)),VLOOKUP(C5,Parameter!$C$187:$F$197,3,FALSE),"")</f>
        <v/>
      </c>
      <c r="H5" s="9" t="str">
        <f t="shared" ref="H5:H35" si="0">IF(ISNUMBER(J5),J5/K5,"")</f>
        <v/>
      </c>
      <c r="I5" s="80" t="str">
        <f t="shared" ref="I5:I35" si="1">IF(ISNUMBER(G5/D5),(G5/D5),"")</f>
        <v/>
      </c>
      <c r="J5" s="9" t="str">
        <f t="shared" ref="J5:J35" si="2">IF(ISNUMBER(F5*I5),F5*I5,"")</f>
        <v/>
      </c>
      <c r="K5" s="102" t="e">
        <f>VLOOKUP(C5,Parameter!$C$187:$G$197,5,FALSE)</f>
        <v>#N/A</v>
      </c>
    </row>
    <row r="6" spans="1:11">
      <c r="A6" s="14">
        <v>2</v>
      </c>
      <c r="B6" s="14"/>
      <c r="C6" s="23"/>
      <c r="D6" s="6" t="str">
        <f>IF(ISNUMBER(VLOOKUP($C6,Parameter!$C$25:$D$35,2,FALSE)),VLOOKUP($C6,Parameter!$C$25:$D$35,2,FALSE),"")</f>
        <v/>
      </c>
      <c r="E6" s="6" t="str">
        <f>IF(ISNA(VLOOKUP(C6,Parameter!$C$187:$F$197,4,FALSE)),"",VLOOKUP(C6,Parameter!$C$187:$F$197,4,FALSE))</f>
        <v/>
      </c>
      <c r="F6" s="15"/>
      <c r="G6" s="80" t="str">
        <f>IF(ISNUMBER(VLOOKUP(C6,Parameter!$C$187:$F$197,3,FALSE)),VLOOKUP(C6,Parameter!$C$187:$F$197,3,FALSE),"")</f>
        <v/>
      </c>
      <c r="H6" s="9" t="str">
        <f t="shared" si="0"/>
        <v/>
      </c>
      <c r="I6" s="80" t="str">
        <f t="shared" si="1"/>
        <v/>
      </c>
      <c r="J6" s="9" t="str">
        <f t="shared" si="2"/>
        <v/>
      </c>
      <c r="K6" s="102" t="e">
        <f>VLOOKUP(C6,Parameter!$C$187:$G$197,5,FALSE)</f>
        <v>#N/A</v>
      </c>
    </row>
    <row r="7" spans="1:11">
      <c r="A7" s="14">
        <v>3</v>
      </c>
      <c r="B7" s="14"/>
      <c r="C7" s="23"/>
      <c r="D7" s="6" t="str">
        <f>IF(ISNUMBER(VLOOKUP($C7,Parameter!$C$25:$D$35,2,FALSE)),VLOOKUP($C7,Parameter!$C$25:$D$35,2,FALSE),"")</f>
        <v/>
      </c>
      <c r="E7" s="6" t="str">
        <f>IF(ISNA(VLOOKUP(C7,Parameter!$C$187:$F$197,4,FALSE)),"",VLOOKUP(C7,Parameter!$C$187:$F$197,4,FALSE))</f>
        <v/>
      </c>
      <c r="F7" s="15"/>
      <c r="G7" s="80" t="str">
        <f>IF(ISNUMBER(VLOOKUP(C7,Parameter!$C$187:$F$197,3,FALSE)),VLOOKUP(C7,Parameter!$C$187:$F$197,3,FALSE),"")</f>
        <v/>
      </c>
      <c r="H7" s="9" t="str">
        <f t="shared" si="0"/>
        <v/>
      </c>
      <c r="I7" s="80" t="str">
        <f t="shared" si="1"/>
        <v/>
      </c>
      <c r="J7" s="9" t="str">
        <f t="shared" si="2"/>
        <v/>
      </c>
      <c r="K7" s="102" t="e">
        <f>VLOOKUP(C7,Parameter!$C$187:$G$197,5,FALSE)</f>
        <v>#N/A</v>
      </c>
    </row>
    <row r="8" spans="1:11">
      <c r="A8" s="14">
        <v>4</v>
      </c>
      <c r="B8" s="14"/>
      <c r="C8" s="23"/>
      <c r="D8" s="6" t="str">
        <f>IF(ISNUMBER(VLOOKUP($C8,Parameter!$C$25:$D$35,2,FALSE)),VLOOKUP($C8,Parameter!$C$25:$D$35,2,FALSE),"")</f>
        <v/>
      </c>
      <c r="E8" s="6" t="str">
        <f>IF(ISNA(VLOOKUP(C8,Parameter!$C$187:$F$197,4,FALSE)),"",VLOOKUP(C8,Parameter!$C$187:$F$197,4,FALSE))</f>
        <v/>
      </c>
      <c r="F8" s="15"/>
      <c r="G8" s="80" t="str">
        <f>IF(ISNUMBER(VLOOKUP(C8,Parameter!$C$187:$F$197,3,FALSE)),VLOOKUP(C8,Parameter!$C$187:$F$197,3,FALSE),"")</f>
        <v/>
      </c>
      <c r="H8" s="9" t="str">
        <f t="shared" si="0"/>
        <v/>
      </c>
      <c r="I8" s="80" t="str">
        <f t="shared" si="1"/>
        <v/>
      </c>
      <c r="J8" s="9" t="str">
        <f t="shared" si="2"/>
        <v/>
      </c>
      <c r="K8" s="102" t="e">
        <f>VLOOKUP(C8,Parameter!$C$187:$G$197,5,FALSE)</f>
        <v>#N/A</v>
      </c>
    </row>
    <row r="9" spans="1:11">
      <c r="A9" s="14"/>
      <c r="B9" s="14"/>
      <c r="C9" s="23"/>
      <c r="D9" s="6" t="str">
        <f>IF(ISNUMBER(VLOOKUP($C9,Parameter!$C$25:$D$35,2,FALSE)),VLOOKUP($C9,Parameter!$C$25:$D$35,2,FALSE),"")</f>
        <v/>
      </c>
      <c r="E9" s="6" t="str">
        <f>IF(ISNA(VLOOKUP(C9,Parameter!$C$187:$F$197,4,FALSE)),"",VLOOKUP(C9,Parameter!$C$187:$F$197,4,FALSE))</f>
        <v/>
      </c>
      <c r="F9" s="15"/>
      <c r="G9" s="80" t="str">
        <f>IF(ISNUMBER(VLOOKUP(C9,Parameter!$C$187:$F$197,3,FALSE)),VLOOKUP(C9,Parameter!$C$187:$F$197,3,FALSE),"")</f>
        <v/>
      </c>
      <c r="H9" s="9" t="str">
        <f t="shared" si="0"/>
        <v/>
      </c>
      <c r="I9" s="80" t="str">
        <f t="shared" si="1"/>
        <v/>
      </c>
      <c r="J9" s="9" t="str">
        <f t="shared" si="2"/>
        <v/>
      </c>
      <c r="K9" s="102" t="e">
        <f>VLOOKUP(C9,Parameter!$C$187:$G$197,5,FALSE)</f>
        <v>#N/A</v>
      </c>
    </row>
    <row r="10" spans="1:11">
      <c r="A10" s="14"/>
      <c r="B10" s="14"/>
      <c r="C10" s="23"/>
      <c r="D10" s="6" t="str">
        <f>IF(ISNUMBER(VLOOKUP($C10,Parameter!$C$25:$D$35,2,FALSE)),VLOOKUP($C10,Parameter!$C$25:$D$35,2,FALSE),"")</f>
        <v/>
      </c>
      <c r="E10" s="6" t="str">
        <f>IF(ISNA(VLOOKUP(C10,Parameter!$C$187:$F$197,4,FALSE)),"",VLOOKUP(C10,Parameter!$C$187:$F$197,4,FALSE))</f>
        <v/>
      </c>
      <c r="F10" s="15"/>
      <c r="G10" s="80" t="str">
        <f>IF(ISNUMBER(VLOOKUP(C10,Parameter!$C$187:$F$197,3,FALSE)),VLOOKUP(C10,Parameter!$C$187:$F$197,3,FALSE),"")</f>
        <v/>
      </c>
      <c r="H10" s="9" t="str">
        <f t="shared" si="0"/>
        <v/>
      </c>
      <c r="I10" s="80" t="str">
        <f t="shared" si="1"/>
        <v/>
      </c>
      <c r="J10" s="9" t="str">
        <f t="shared" si="2"/>
        <v/>
      </c>
      <c r="K10" s="102" t="e">
        <f>VLOOKUP(C10,Parameter!$C$187:$G$197,5,FALSE)</f>
        <v>#N/A</v>
      </c>
    </row>
    <row r="11" spans="1:11">
      <c r="A11" s="14"/>
      <c r="B11" s="14"/>
      <c r="C11" s="23"/>
      <c r="D11" s="6" t="str">
        <f>IF(ISNUMBER(VLOOKUP($C11,Parameter!$C$25:$D$35,2,FALSE)),VLOOKUP($C11,Parameter!$C$25:$D$35,2,FALSE),"")</f>
        <v/>
      </c>
      <c r="E11" s="6" t="str">
        <f>IF(ISNA(VLOOKUP(C11,Parameter!$C$187:$F$197,4,FALSE)),"",VLOOKUP(C11,Parameter!$C$187:$F$197,4,FALSE))</f>
        <v/>
      </c>
      <c r="F11" s="15"/>
      <c r="G11" s="80" t="str">
        <f>IF(ISNUMBER(VLOOKUP(C11,Parameter!$C$187:$F$197,3,FALSE)),VLOOKUP(C11,Parameter!$C$187:$F$197,3,FALSE),"")</f>
        <v/>
      </c>
      <c r="H11" s="9" t="str">
        <f t="shared" si="0"/>
        <v/>
      </c>
      <c r="I11" s="80" t="str">
        <f t="shared" si="1"/>
        <v/>
      </c>
      <c r="J11" s="9" t="str">
        <f t="shared" si="2"/>
        <v/>
      </c>
      <c r="K11" s="102" t="e">
        <f>VLOOKUP(C11,Parameter!$C$187:$G$197,5,FALSE)</f>
        <v>#N/A</v>
      </c>
    </row>
    <row r="12" spans="1:11">
      <c r="A12" s="14"/>
      <c r="B12" s="14"/>
      <c r="C12" s="23"/>
      <c r="D12" s="6" t="str">
        <f>IF(ISNUMBER(VLOOKUP($C12,Parameter!$C$25:$D$35,2,FALSE)),VLOOKUP($C12,Parameter!$C$25:$D$35,2,FALSE),"")</f>
        <v/>
      </c>
      <c r="E12" s="6" t="str">
        <f>IF(ISNA(VLOOKUP(C12,Parameter!$C$187:$F$197,4,FALSE)),"",VLOOKUP(C12,Parameter!$C$187:$F$197,4,FALSE))</f>
        <v/>
      </c>
      <c r="F12" s="15"/>
      <c r="G12" s="80" t="str">
        <f>IF(ISNUMBER(VLOOKUP(C12,Parameter!$C$187:$F$197,3,FALSE)),VLOOKUP(C12,Parameter!$C$187:$F$197,3,FALSE),"")</f>
        <v/>
      </c>
      <c r="H12" s="9" t="str">
        <f t="shared" si="0"/>
        <v/>
      </c>
      <c r="I12" s="80" t="str">
        <f t="shared" si="1"/>
        <v/>
      </c>
      <c r="J12" s="9" t="str">
        <f t="shared" si="2"/>
        <v/>
      </c>
      <c r="K12" s="102" t="e">
        <f>VLOOKUP(C12,Parameter!$C$187:$G$197,5,FALSE)</f>
        <v>#N/A</v>
      </c>
    </row>
    <row r="13" spans="1:11">
      <c r="A13" s="14"/>
      <c r="B13" s="14"/>
      <c r="C13" s="23"/>
      <c r="D13" s="6" t="str">
        <f>IF(ISNUMBER(VLOOKUP($C13,Parameter!$C$25:$D$35,2,FALSE)),VLOOKUP($C13,Parameter!$C$25:$D$35,2,FALSE),"")</f>
        <v/>
      </c>
      <c r="E13" s="6" t="str">
        <f>IF(ISNA(VLOOKUP(C13,Parameter!$C$187:$F$197,4,FALSE)),"",VLOOKUP(C13,Parameter!$C$187:$F$197,4,FALSE))</f>
        <v/>
      </c>
      <c r="F13" s="15"/>
      <c r="G13" s="80" t="str">
        <f>IF(ISNUMBER(VLOOKUP(C13,Parameter!$C$187:$F$197,3,FALSE)),VLOOKUP(C13,Parameter!$C$187:$F$197,3,FALSE),"")</f>
        <v/>
      </c>
      <c r="H13" s="9" t="str">
        <f t="shared" si="0"/>
        <v/>
      </c>
      <c r="I13" s="80" t="str">
        <f t="shared" si="1"/>
        <v/>
      </c>
      <c r="J13" s="9" t="str">
        <f t="shared" si="2"/>
        <v/>
      </c>
      <c r="K13" s="102" t="e">
        <f>VLOOKUP(C13,Parameter!$C$187:$G$197,5,FALSE)</f>
        <v>#N/A</v>
      </c>
    </row>
    <row r="14" spans="1:11">
      <c r="A14" s="14"/>
      <c r="B14" s="14"/>
      <c r="C14" s="23"/>
      <c r="D14" s="6" t="str">
        <f>IF(ISNUMBER(VLOOKUP($C14,Parameter!$C$25:$D$35,2,FALSE)),VLOOKUP($C14,Parameter!$C$25:$D$35,2,FALSE),"")</f>
        <v/>
      </c>
      <c r="E14" s="6" t="str">
        <f>IF(ISNA(VLOOKUP(C14,Parameter!$C$187:$F$197,4,FALSE)),"",VLOOKUP(C14,Parameter!$C$187:$F$197,4,FALSE))</f>
        <v/>
      </c>
      <c r="F14" s="15"/>
      <c r="G14" s="80" t="str">
        <f>IF(ISNUMBER(VLOOKUP(C14,Parameter!$C$187:$F$197,3,FALSE)),VLOOKUP(C14,Parameter!$C$187:$F$197,3,FALSE),"")</f>
        <v/>
      </c>
      <c r="H14" s="9" t="str">
        <f t="shared" si="0"/>
        <v/>
      </c>
      <c r="I14" s="80" t="str">
        <f t="shared" si="1"/>
        <v/>
      </c>
      <c r="J14" s="9" t="str">
        <f t="shared" si="2"/>
        <v/>
      </c>
      <c r="K14" s="102" t="e">
        <f>VLOOKUP(C14,Parameter!$C$187:$G$197,5,FALSE)</f>
        <v>#N/A</v>
      </c>
    </row>
    <row r="15" spans="1:11" ht="17" customHeight="1">
      <c r="A15" s="14"/>
      <c r="B15" s="14"/>
      <c r="C15" s="23"/>
      <c r="D15" s="6" t="str">
        <f>IF(ISNUMBER(VLOOKUP($C15,Parameter!$C$25:$D$35,2,FALSE)),VLOOKUP($C15,Parameter!$C$25:$D$35,2,FALSE),"")</f>
        <v/>
      </c>
      <c r="E15" s="6" t="str">
        <f>IF(ISNA(VLOOKUP(C15,Parameter!$C$187:$F$197,4,FALSE)),"",VLOOKUP(C15,Parameter!$C$187:$F$197,4,FALSE))</f>
        <v/>
      </c>
      <c r="F15" s="15"/>
      <c r="G15" s="80" t="str">
        <f>IF(ISNUMBER(VLOOKUP(C15,Parameter!$C$187:$F$197,3,FALSE)),VLOOKUP(C15,Parameter!$C$187:$F$197,3,FALSE),"")</f>
        <v/>
      </c>
      <c r="H15" s="9" t="str">
        <f t="shared" si="0"/>
        <v/>
      </c>
      <c r="I15" s="80" t="str">
        <f t="shared" si="1"/>
        <v/>
      </c>
      <c r="J15" s="9" t="str">
        <f t="shared" si="2"/>
        <v/>
      </c>
      <c r="K15" s="102" t="e">
        <f>VLOOKUP(C15,Parameter!$C$187:$G$197,5,FALSE)</f>
        <v>#N/A</v>
      </c>
    </row>
    <row r="16" spans="1:11">
      <c r="A16" s="14"/>
      <c r="B16" s="14"/>
      <c r="C16" s="23"/>
      <c r="D16" s="6" t="str">
        <f>IF(ISNUMBER(VLOOKUP($C16,Parameter!$C$25:$D$35,2,FALSE)),VLOOKUP($C16,Parameter!$C$25:$D$35,2,FALSE),"")</f>
        <v/>
      </c>
      <c r="E16" s="6" t="str">
        <f>IF(ISNA(VLOOKUP(C16,Parameter!$C$187:$F$197,4,FALSE)),"",VLOOKUP(C16,Parameter!$C$187:$F$197,4,FALSE))</f>
        <v/>
      </c>
      <c r="F16" s="15"/>
      <c r="G16" s="80" t="str">
        <f>IF(ISNUMBER(VLOOKUP(C16,Parameter!$C$187:$F$197,3,FALSE)),VLOOKUP(C16,Parameter!$C$187:$F$197,3,FALSE),"")</f>
        <v/>
      </c>
      <c r="H16" s="9" t="str">
        <f t="shared" si="0"/>
        <v/>
      </c>
      <c r="I16" s="80" t="str">
        <f t="shared" si="1"/>
        <v/>
      </c>
      <c r="J16" s="9" t="str">
        <f t="shared" si="2"/>
        <v/>
      </c>
      <c r="K16" s="102" t="e">
        <f>VLOOKUP(C16,Parameter!$C$187:$G$197,5,FALSE)</f>
        <v>#N/A</v>
      </c>
    </row>
    <row r="17" spans="1:11">
      <c r="A17" s="14"/>
      <c r="B17" s="14"/>
      <c r="C17" s="23"/>
      <c r="D17" s="6" t="str">
        <f>IF(ISNUMBER(VLOOKUP($C17,Parameter!$C$25:$D$35,2,FALSE)),VLOOKUP($C17,Parameter!$C$25:$D$35,2,FALSE),"")</f>
        <v/>
      </c>
      <c r="E17" s="6" t="str">
        <f>IF(ISNA(VLOOKUP(C17,Parameter!$C$187:$F$197,4,FALSE)),"",VLOOKUP(C17,Parameter!$C$187:$F$197,4,FALSE))</f>
        <v/>
      </c>
      <c r="F17" s="15"/>
      <c r="G17" s="80" t="str">
        <f>IF(ISNUMBER(VLOOKUP(C17,Parameter!$C$187:$F$197,3,FALSE)),VLOOKUP(C17,Parameter!$C$187:$F$197,3,FALSE),"")</f>
        <v/>
      </c>
      <c r="H17" s="9" t="str">
        <f t="shared" si="0"/>
        <v/>
      </c>
      <c r="I17" s="80" t="str">
        <f t="shared" si="1"/>
        <v/>
      </c>
      <c r="J17" s="9" t="str">
        <f t="shared" si="2"/>
        <v/>
      </c>
      <c r="K17" s="102" t="e">
        <f>VLOOKUP(C17,Parameter!$C$187:$G$197,5,FALSE)</f>
        <v>#N/A</v>
      </c>
    </row>
    <row r="18" spans="1:11">
      <c r="A18" s="14"/>
      <c r="B18" s="14"/>
      <c r="C18" s="23"/>
      <c r="D18" s="6" t="str">
        <f>IF(ISNUMBER(VLOOKUP($C18,Parameter!$C$25:$D$35,2,FALSE)),VLOOKUP($C18,Parameter!$C$25:$D$35,2,FALSE),"")</f>
        <v/>
      </c>
      <c r="E18" s="6" t="str">
        <f>IF(ISNA(VLOOKUP(C18,Parameter!$C$187:$F$197,4,FALSE)),"",VLOOKUP(C18,Parameter!$C$187:$F$197,4,FALSE))</f>
        <v/>
      </c>
      <c r="F18" s="15"/>
      <c r="G18" s="80" t="str">
        <f>IF(ISNUMBER(VLOOKUP(C18,Parameter!$C$187:$F$197,3,FALSE)),VLOOKUP(C18,Parameter!$C$187:$F$197,3,FALSE),"")</f>
        <v/>
      </c>
      <c r="H18" s="9" t="str">
        <f t="shared" si="0"/>
        <v/>
      </c>
      <c r="I18" s="80" t="str">
        <f t="shared" si="1"/>
        <v/>
      </c>
      <c r="J18" s="9" t="str">
        <f t="shared" si="2"/>
        <v/>
      </c>
      <c r="K18" s="102" t="e">
        <f>VLOOKUP(C18,Parameter!$C$187:$G$197,5,FALSE)</f>
        <v>#N/A</v>
      </c>
    </row>
    <row r="19" spans="1:11">
      <c r="A19" s="14"/>
      <c r="B19" s="14"/>
      <c r="C19" s="23"/>
      <c r="D19" s="6" t="str">
        <f>IF(ISNUMBER(VLOOKUP($C19,Parameter!$C$25:$D$35,2,FALSE)),VLOOKUP($C19,Parameter!$C$25:$D$35,2,FALSE),"")</f>
        <v/>
      </c>
      <c r="E19" s="6" t="str">
        <f>IF(ISNA(VLOOKUP(C19,Parameter!$C$187:$F$197,4,FALSE)),"",VLOOKUP(C19,Parameter!$C$187:$F$197,4,FALSE))</f>
        <v/>
      </c>
      <c r="F19" s="15"/>
      <c r="G19" s="80" t="str">
        <f>IF(ISNUMBER(VLOOKUP(C19,Parameter!$C$187:$F$197,3,FALSE)),VLOOKUP(C19,Parameter!$C$187:$F$197,3,FALSE),"")</f>
        <v/>
      </c>
      <c r="H19" s="9" t="str">
        <f t="shared" si="0"/>
        <v/>
      </c>
      <c r="I19" s="80" t="str">
        <f t="shared" si="1"/>
        <v/>
      </c>
      <c r="J19" s="9" t="str">
        <f t="shared" si="2"/>
        <v/>
      </c>
      <c r="K19" s="102" t="e">
        <f>VLOOKUP(C19,Parameter!$C$187:$G$197,5,FALSE)</f>
        <v>#N/A</v>
      </c>
    </row>
    <row r="20" spans="1:11">
      <c r="A20" s="14"/>
      <c r="B20" s="14"/>
      <c r="C20" s="23"/>
      <c r="D20" s="6" t="str">
        <f>IF(ISNUMBER(VLOOKUP($C20,Parameter!$C$25:$D$35,2,FALSE)),VLOOKUP($C20,Parameter!$C$25:$D$35,2,FALSE),"")</f>
        <v/>
      </c>
      <c r="E20" s="6" t="str">
        <f>IF(ISNA(VLOOKUP(C20,Parameter!$C$187:$F$197,4,FALSE)),"",VLOOKUP(C20,Parameter!$C$187:$F$197,4,FALSE))</f>
        <v/>
      </c>
      <c r="F20" s="15"/>
      <c r="G20" s="80" t="str">
        <f>IF(ISNUMBER(VLOOKUP(C20,Parameter!$C$187:$F$197,3,FALSE)),VLOOKUP(C20,Parameter!$C$187:$F$197,3,FALSE),"")</f>
        <v/>
      </c>
      <c r="H20" s="9" t="str">
        <f t="shared" si="0"/>
        <v/>
      </c>
      <c r="I20" s="80" t="str">
        <f t="shared" si="1"/>
        <v/>
      </c>
      <c r="J20" s="9" t="str">
        <f t="shared" si="2"/>
        <v/>
      </c>
      <c r="K20" s="102" t="e">
        <f>VLOOKUP(C20,Parameter!$C$187:$G$197,5,FALSE)</f>
        <v>#N/A</v>
      </c>
    </row>
    <row r="21" spans="1:11">
      <c r="A21" s="14"/>
      <c r="B21" s="14"/>
      <c r="C21" s="23"/>
      <c r="D21" s="6" t="str">
        <f>IF(ISNUMBER(VLOOKUP($C21,Parameter!$C$25:$D$35,2,FALSE)),VLOOKUP($C21,Parameter!$C$25:$D$35,2,FALSE),"")</f>
        <v/>
      </c>
      <c r="E21" s="6" t="str">
        <f>IF(ISNA(VLOOKUP(C21,Parameter!$C$187:$F$197,4,FALSE)),"",VLOOKUP(C21,Parameter!$C$187:$F$197,4,FALSE))</f>
        <v/>
      </c>
      <c r="F21" s="15"/>
      <c r="G21" s="80" t="str">
        <f>IF(ISNUMBER(VLOOKUP(C21,Parameter!$C$187:$F$197,3,FALSE)),VLOOKUP(C21,Parameter!$C$187:$F$197,3,FALSE),"")</f>
        <v/>
      </c>
      <c r="H21" s="9" t="str">
        <f t="shared" si="0"/>
        <v/>
      </c>
      <c r="I21" s="80" t="str">
        <f t="shared" si="1"/>
        <v/>
      </c>
      <c r="J21" s="9" t="str">
        <f t="shared" si="2"/>
        <v/>
      </c>
      <c r="K21" s="102" t="e">
        <f>VLOOKUP(C21,Parameter!$C$187:$G$197,5,FALSE)</f>
        <v>#N/A</v>
      </c>
    </row>
    <row r="22" spans="1:11">
      <c r="A22" s="14"/>
      <c r="B22" s="14"/>
      <c r="C22" s="23"/>
      <c r="D22" s="6" t="str">
        <f>IF(ISNUMBER(VLOOKUP($C22,Parameter!$C$25:$D$35,2,FALSE)),VLOOKUP($C22,Parameter!$C$25:$D$35,2,FALSE),"")</f>
        <v/>
      </c>
      <c r="E22" s="6" t="str">
        <f>IF(ISNA(VLOOKUP(C22,Parameter!$C$187:$F$197,4,FALSE)),"",VLOOKUP(C22,Parameter!$C$187:$F$197,4,FALSE))</f>
        <v/>
      </c>
      <c r="F22" s="15"/>
      <c r="G22" s="80" t="str">
        <f>IF(ISNUMBER(VLOOKUP(C22,Parameter!$C$187:$F$197,3,FALSE)),VLOOKUP(C22,Parameter!$C$187:$F$197,3,FALSE),"")</f>
        <v/>
      </c>
      <c r="H22" s="9" t="str">
        <f t="shared" si="0"/>
        <v/>
      </c>
      <c r="I22" s="80" t="str">
        <f t="shared" si="1"/>
        <v/>
      </c>
      <c r="J22" s="9" t="str">
        <f t="shared" si="2"/>
        <v/>
      </c>
      <c r="K22" s="102" t="e">
        <f>VLOOKUP(C22,Parameter!$C$187:$G$197,5,FALSE)</f>
        <v>#N/A</v>
      </c>
    </row>
    <row r="23" spans="1:11">
      <c r="A23" s="14"/>
      <c r="B23" s="14"/>
      <c r="C23" s="23"/>
      <c r="D23" s="6" t="str">
        <f>IF(ISNUMBER(VLOOKUP($C23,Parameter!$C$25:$D$35,2,FALSE)),VLOOKUP($C23,Parameter!$C$25:$D$35,2,FALSE),"")</f>
        <v/>
      </c>
      <c r="E23" s="6" t="str">
        <f>IF(ISNA(VLOOKUP(C23,Parameter!$C$187:$F$197,4,FALSE)),"",VLOOKUP(C23,Parameter!$C$187:$F$197,4,FALSE))</f>
        <v/>
      </c>
      <c r="F23" s="15"/>
      <c r="G23" s="80" t="str">
        <f>IF(ISNUMBER(VLOOKUP(C23,Parameter!$C$187:$F$197,3,FALSE)),VLOOKUP(C23,Parameter!$C$187:$F$197,3,FALSE),"")</f>
        <v/>
      </c>
      <c r="H23" s="9" t="str">
        <f t="shared" si="0"/>
        <v/>
      </c>
      <c r="I23" s="80" t="str">
        <f t="shared" si="1"/>
        <v/>
      </c>
      <c r="J23" s="9" t="str">
        <f t="shared" si="2"/>
        <v/>
      </c>
      <c r="K23" s="102" t="e">
        <f>VLOOKUP(C23,Parameter!$C$187:$G$197,5,FALSE)</f>
        <v>#N/A</v>
      </c>
    </row>
    <row r="24" spans="1:11">
      <c r="A24" s="14"/>
      <c r="B24" s="14"/>
      <c r="C24" s="23"/>
      <c r="D24" s="6" t="str">
        <f>IF(ISNUMBER(VLOOKUP($C24,Parameter!$C$25:$D$35,2,FALSE)),VLOOKUP($C24,Parameter!$C$25:$D$35,2,FALSE),"")</f>
        <v/>
      </c>
      <c r="E24" s="6" t="str">
        <f>IF(ISNA(VLOOKUP(C24,Parameter!$C$187:$F$197,4,FALSE)),"",VLOOKUP(C24,Parameter!$C$187:$F$197,4,FALSE))</f>
        <v/>
      </c>
      <c r="F24" s="15"/>
      <c r="G24" s="80" t="str">
        <f>IF(ISNUMBER(VLOOKUP(C24,Parameter!$C$187:$F$197,3,FALSE)),VLOOKUP(C24,Parameter!$C$187:$F$197,3,FALSE),"")</f>
        <v/>
      </c>
      <c r="H24" s="9" t="str">
        <f t="shared" si="0"/>
        <v/>
      </c>
      <c r="I24" s="80" t="str">
        <f t="shared" si="1"/>
        <v/>
      </c>
      <c r="J24" s="9" t="str">
        <f t="shared" si="2"/>
        <v/>
      </c>
      <c r="K24" s="102" t="e">
        <f>VLOOKUP(C24,Parameter!$C$187:$G$197,5,FALSE)</f>
        <v>#N/A</v>
      </c>
    </row>
    <row r="25" spans="1:11">
      <c r="A25" s="14"/>
      <c r="B25" s="14"/>
      <c r="C25" s="23"/>
      <c r="D25" s="6" t="str">
        <f>IF(ISNUMBER(VLOOKUP($C25,Parameter!$C$25:$D$35,2,FALSE)),VLOOKUP($C25,Parameter!$C$25:$D$35,2,FALSE),"")</f>
        <v/>
      </c>
      <c r="E25" s="6" t="str">
        <f>IF(ISNA(VLOOKUP(C25,Parameter!$C$187:$F$197,4,FALSE)),"",VLOOKUP(C25,Parameter!$C$187:$F$197,4,FALSE))</f>
        <v/>
      </c>
      <c r="F25" s="15"/>
      <c r="G25" s="80" t="str">
        <f>IF(ISNUMBER(VLOOKUP(C25,Parameter!$C$187:$F$197,3,FALSE)),VLOOKUP(C25,Parameter!$C$187:$F$197,3,FALSE),"")</f>
        <v/>
      </c>
      <c r="H25" s="9" t="str">
        <f t="shared" si="0"/>
        <v/>
      </c>
      <c r="I25" s="80" t="str">
        <f t="shared" si="1"/>
        <v/>
      </c>
      <c r="J25" s="9" t="str">
        <f t="shared" si="2"/>
        <v/>
      </c>
      <c r="K25" s="102" t="e">
        <f>VLOOKUP(C25,Parameter!$C$187:$G$197,5,FALSE)</f>
        <v>#N/A</v>
      </c>
    </row>
    <row r="26" spans="1:11">
      <c r="A26" s="14"/>
      <c r="B26" s="14"/>
      <c r="C26" s="23"/>
      <c r="D26" s="6" t="str">
        <f>IF(ISNUMBER(VLOOKUP($C26,Parameter!$C$25:$D$35,2,FALSE)),VLOOKUP($C26,Parameter!$C$25:$D$35,2,FALSE),"")</f>
        <v/>
      </c>
      <c r="E26" s="6" t="str">
        <f>IF(ISNA(VLOOKUP(C26,Parameter!$C$187:$F$197,4,FALSE)),"",VLOOKUP(C26,Parameter!$C$187:$F$197,4,FALSE))</f>
        <v/>
      </c>
      <c r="F26" s="15"/>
      <c r="G26" s="80" t="str">
        <f>IF(ISNUMBER(VLOOKUP(C26,Parameter!$C$187:$F$197,3,FALSE)),VLOOKUP(C26,Parameter!$C$187:$F$197,3,FALSE),"")</f>
        <v/>
      </c>
      <c r="H26" s="9" t="str">
        <f t="shared" si="0"/>
        <v/>
      </c>
      <c r="I26" s="80" t="str">
        <f t="shared" si="1"/>
        <v/>
      </c>
      <c r="J26" s="9" t="str">
        <f t="shared" si="2"/>
        <v/>
      </c>
      <c r="K26" s="102" t="e">
        <f>VLOOKUP(C26,Parameter!$C$187:$G$197,5,FALSE)</f>
        <v>#N/A</v>
      </c>
    </row>
    <row r="27" spans="1:11">
      <c r="A27" s="14"/>
      <c r="B27" s="14"/>
      <c r="C27" s="23"/>
      <c r="D27" s="6" t="str">
        <f>IF(ISNUMBER(VLOOKUP($C27,Parameter!$C$25:$D$35,2,FALSE)),VLOOKUP($C27,Parameter!$C$25:$D$35,2,FALSE),"")</f>
        <v/>
      </c>
      <c r="E27" s="6" t="str">
        <f>IF(ISNA(VLOOKUP(C27,Parameter!$C$187:$F$197,4,FALSE)),"",VLOOKUP(C27,Parameter!$C$187:$F$197,4,FALSE))</f>
        <v/>
      </c>
      <c r="F27" s="15"/>
      <c r="G27" s="80" t="str">
        <f>IF(ISNUMBER(VLOOKUP(C27,Parameter!$C$187:$F$197,3,FALSE)),VLOOKUP(C27,Parameter!$C$187:$F$197,3,FALSE),"")</f>
        <v/>
      </c>
      <c r="H27" s="9" t="str">
        <f t="shared" si="0"/>
        <v/>
      </c>
      <c r="I27" s="80" t="str">
        <f t="shared" si="1"/>
        <v/>
      </c>
      <c r="J27" s="9" t="str">
        <f t="shared" si="2"/>
        <v/>
      </c>
      <c r="K27" s="102" t="e">
        <f>VLOOKUP(C27,Parameter!$C$187:$G$197,5,FALSE)</f>
        <v>#N/A</v>
      </c>
    </row>
    <row r="28" spans="1:11">
      <c r="A28" s="14"/>
      <c r="B28" s="14"/>
      <c r="C28" s="23"/>
      <c r="D28" s="6" t="str">
        <f>IF(ISNUMBER(VLOOKUP($C28,Parameter!$C$25:$D$35,2,FALSE)),VLOOKUP($C28,Parameter!$C$25:$D$35,2,FALSE),"")</f>
        <v/>
      </c>
      <c r="E28" s="6" t="str">
        <f>IF(ISNA(VLOOKUP(C28,Parameter!$C$187:$F$197,4,FALSE)),"",VLOOKUP(C28,Parameter!$C$187:$F$197,4,FALSE))</f>
        <v/>
      </c>
      <c r="F28" s="15"/>
      <c r="G28" s="80" t="str">
        <f>IF(ISNUMBER(VLOOKUP(C28,Parameter!$C$187:$F$197,3,FALSE)),VLOOKUP(C28,Parameter!$C$187:$F$197,3,FALSE),"")</f>
        <v/>
      </c>
      <c r="H28" s="9" t="str">
        <f t="shared" si="0"/>
        <v/>
      </c>
      <c r="I28" s="80" t="str">
        <f t="shared" si="1"/>
        <v/>
      </c>
      <c r="J28" s="9" t="str">
        <f t="shared" si="2"/>
        <v/>
      </c>
      <c r="K28" s="102" t="e">
        <f>VLOOKUP(C28,Parameter!$C$187:$G$197,5,FALSE)</f>
        <v>#N/A</v>
      </c>
    </row>
    <row r="29" spans="1:11">
      <c r="A29" s="14"/>
      <c r="B29" s="14"/>
      <c r="C29" s="23"/>
      <c r="D29" s="6" t="str">
        <f>IF(ISNUMBER(VLOOKUP($C29,Parameter!$C$25:$D$35,2,FALSE)),VLOOKUP($C29,Parameter!$C$25:$D$35,2,FALSE),"")</f>
        <v/>
      </c>
      <c r="E29" s="6" t="str">
        <f>IF(ISNA(VLOOKUP(C29,Parameter!$C$187:$F$197,4,FALSE)),"",VLOOKUP(C29,Parameter!$C$187:$F$197,4,FALSE))</f>
        <v/>
      </c>
      <c r="F29" s="15"/>
      <c r="G29" s="80" t="str">
        <f>IF(ISNUMBER(VLOOKUP(C29,Parameter!$C$187:$F$197,3,FALSE)),VLOOKUP(C29,Parameter!$C$187:$F$197,3,FALSE),"")</f>
        <v/>
      </c>
      <c r="H29" s="9" t="str">
        <f t="shared" si="0"/>
        <v/>
      </c>
      <c r="I29" s="80" t="str">
        <f t="shared" si="1"/>
        <v/>
      </c>
      <c r="J29" s="9" t="str">
        <f t="shared" si="2"/>
        <v/>
      </c>
      <c r="K29" s="102" t="e">
        <f>VLOOKUP(C29,Parameter!$C$187:$G$197,5,FALSE)</f>
        <v>#N/A</v>
      </c>
    </row>
    <row r="30" spans="1:11">
      <c r="A30" s="14"/>
      <c r="B30" s="14"/>
      <c r="C30" s="23"/>
      <c r="D30" s="6" t="str">
        <f>IF(ISNUMBER(VLOOKUP($C30,Parameter!$C$25:$D$35,2,FALSE)),VLOOKUP($C30,Parameter!$C$25:$D$35,2,FALSE),"")</f>
        <v/>
      </c>
      <c r="E30" s="6" t="str">
        <f>IF(ISNA(VLOOKUP(C30,Parameter!$C$187:$F$197,4,FALSE)),"",VLOOKUP(C30,Parameter!$C$187:$F$197,4,FALSE))</f>
        <v/>
      </c>
      <c r="F30" s="15"/>
      <c r="G30" s="80" t="str">
        <f>IF(ISNUMBER(VLOOKUP(C30,Parameter!$C$187:$F$197,3,FALSE)),VLOOKUP(C30,Parameter!$C$187:$F$197,3,FALSE),"")</f>
        <v/>
      </c>
      <c r="H30" s="9" t="str">
        <f t="shared" si="0"/>
        <v/>
      </c>
      <c r="I30" s="80" t="str">
        <f t="shared" si="1"/>
        <v/>
      </c>
      <c r="J30" s="9" t="str">
        <f t="shared" si="2"/>
        <v/>
      </c>
      <c r="K30" s="102" t="e">
        <f>VLOOKUP(C30,Parameter!$C$187:$G$197,5,FALSE)</f>
        <v>#N/A</v>
      </c>
    </row>
    <row r="31" spans="1:11">
      <c r="A31" s="14"/>
      <c r="B31" s="14"/>
      <c r="C31" s="23"/>
      <c r="D31" s="6" t="str">
        <f>IF(ISNUMBER(VLOOKUP($C31,Parameter!$C$25:$D$35,2,FALSE)),VLOOKUP($C31,Parameter!$C$25:$D$35,2,FALSE),"")</f>
        <v/>
      </c>
      <c r="E31" s="6" t="str">
        <f>IF(ISNA(VLOOKUP(C31,Parameter!$C$187:$F$197,4,FALSE)),"",VLOOKUP(C31,Parameter!$C$187:$F$197,4,FALSE))</f>
        <v/>
      </c>
      <c r="F31" s="15"/>
      <c r="G31" s="80" t="str">
        <f>IF(ISNUMBER(VLOOKUP(C31,Parameter!$C$187:$F$197,3,FALSE)),VLOOKUP(C31,Parameter!$C$187:$F$197,3,FALSE),"")</f>
        <v/>
      </c>
      <c r="H31" s="9" t="str">
        <f t="shared" si="0"/>
        <v/>
      </c>
      <c r="I31" s="80" t="str">
        <f t="shared" si="1"/>
        <v/>
      </c>
      <c r="J31" s="9" t="str">
        <f t="shared" si="2"/>
        <v/>
      </c>
      <c r="K31" s="102" t="e">
        <f>VLOOKUP(C31,Parameter!$C$187:$G$197,5,FALSE)</f>
        <v>#N/A</v>
      </c>
    </row>
    <row r="32" spans="1:11">
      <c r="A32" s="14"/>
      <c r="B32" s="14"/>
      <c r="C32" s="23"/>
      <c r="D32" s="6" t="str">
        <f>IF(ISNUMBER(VLOOKUP($C32,Parameter!$C$25:$D$35,2,FALSE)),VLOOKUP($C32,Parameter!$C$25:$D$35,2,FALSE),"")</f>
        <v/>
      </c>
      <c r="E32" s="6" t="str">
        <f>IF(ISNA(VLOOKUP(C32,Parameter!$C$187:$F$197,4,FALSE)),"",VLOOKUP(C32,Parameter!$C$187:$F$197,4,FALSE))</f>
        <v/>
      </c>
      <c r="F32" s="15"/>
      <c r="G32" s="80" t="str">
        <f>IF(ISNUMBER(VLOOKUP(C32,Parameter!$C$187:$F$197,3,FALSE)),VLOOKUP(C32,Parameter!$C$187:$F$197,3,FALSE),"")</f>
        <v/>
      </c>
      <c r="H32" s="9" t="str">
        <f t="shared" si="0"/>
        <v/>
      </c>
      <c r="I32" s="80" t="str">
        <f t="shared" si="1"/>
        <v/>
      </c>
      <c r="J32" s="9" t="str">
        <f t="shared" si="2"/>
        <v/>
      </c>
      <c r="K32" s="102" t="e">
        <f>VLOOKUP(C32,Parameter!$C$187:$G$197,5,FALSE)</f>
        <v>#N/A</v>
      </c>
    </row>
    <row r="33" spans="1:11">
      <c r="A33" s="14"/>
      <c r="B33" s="14"/>
      <c r="C33" s="23"/>
      <c r="D33" s="6" t="str">
        <f>IF(ISNUMBER(VLOOKUP($C33,Parameter!$C$25:$D$35,2,FALSE)),VLOOKUP($C33,Parameter!$C$25:$D$35,2,FALSE),"")</f>
        <v/>
      </c>
      <c r="E33" s="6" t="str">
        <f>IF(ISNA(VLOOKUP(C33,Parameter!$C$187:$F$197,4,FALSE)),"",VLOOKUP(C33,Parameter!$C$187:$F$197,4,FALSE))</f>
        <v/>
      </c>
      <c r="F33" s="15"/>
      <c r="G33" s="80" t="str">
        <f>IF(ISNUMBER(VLOOKUP(C33,Parameter!$C$187:$F$197,3,FALSE)),VLOOKUP(C33,Parameter!$C$187:$F$197,3,FALSE),"")</f>
        <v/>
      </c>
      <c r="H33" s="9" t="str">
        <f t="shared" si="0"/>
        <v/>
      </c>
      <c r="I33" s="80" t="str">
        <f t="shared" si="1"/>
        <v/>
      </c>
      <c r="J33" s="9" t="str">
        <f t="shared" si="2"/>
        <v/>
      </c>
      <c r="K33" s="102" t="e">
        <f>VLOOKUP(C33,Parameter!$C$187:$G$197,5,FALSE)</f>
        <v>#N/A</v>
      </c>
    </row>
    <row r="34" spans="1:11">
      <c r="A34" s="14"/>
      <c r="B34" s="14"/>
      <c r="C34" s="23"/>
      <c r="D34" s="6" t="str">
        <f>IF(ISNUMBER(VLOOKUP($C34,Parameter!$C$25:$D$35,2,FALSE)),VLOOKUP($C34,Parameter!$C$25:$D$35,2,FALSE),"")</f>
        <v/>
      </c>
      <c r="E34" s="6" t="str">
        <f>IF(ISNA(VLOOKUP(C34,Parameter!$C$187:$F$197,4,FALSE)),"",VLOOKUP(C34,Parameter!$C$187:$F$197,4,FALSE))</f>
        <v/>
      </c>
      <c r="F34" s="15"/>
      <c r="G34" s="80" t="str">
        <f>IF(ISNUMBER(VLOOKUP(C34,Parameter!$C$187:$F$197,3,FALSE)),VLOOKUP(C34,Parameter!$C$187:$F$197,3,FALSE),"")</f>
        <v/>
      </c>
      <c r="H34" s="9" t="str">
        <f t="shared" si="0"/>
        <v/>
      </c>
      <c r="I34" s="80" t="str">
        <f t="shared" si="1"/>
        <v/>
      </c>
      <c r="J34" s="9" t="str">
        <f t="shared" si="2"/>
        <v/>
      </c>
      <c r="K34" s="102" t="e">
        <f>VLOOKUP(C34,Parameter!$C$187:$G$197,5,FALSE)</f>
        <v>#N/A</v>
      </c>
    </row>
    <row r="35" spans="1:11">
      <c r="A35" s="14"/>
      <c r="B35" s="14"/>
      <c r="C35" s="23"/>
      <c r="D35" s="6" t="str">
        <f>IF(ISNUMBER(VLOOKUP($C35,Parameter!$C$25:$D$35,2,FALSE)),VLOOKUP($C35,Parameter!$C$25:$D$35,2,FALSE),"")</f>
        <v/>
      </c>
      <c r="E35" s="6" t="str">
        <f>IF(ISNA(VLOOKUP(C35,Parameter!$C$187:$F$197,4,FALSE)),"",VLOOKUP(C35,Parameter!$C$187:$F$197,4,FALSE))</f>
        <v/>
      </c>
      <c r="F35" s="15"/>
      <c r="G35" s="80" t="str">
        <f>IF(ISNUMBER(VLOOKUP(C35,Parameter!$C$187:$F$197,3,FALSE)),VLOOKUP(C35,Parameter!$C$187:$F$197,3,FALSE),"")</f>
        <v/>
      </c>
      <c r="H35" s="9" t="str">
        <f t="shared" si="0"/>
        <v/>
      </c>
      <c r="I35" s="80" t="str">
        <f t="shared" si="1"/>
        <v/>
      </c>
      <c r="J35" s="9" t="str">
        <f t="shared" si="2"/>
        <v/>
      </c>
      <c r="K35" s="102" t="e">
        <f>VLOOKUP(C35,Parameter!$C$187:$G$197,5,FALSE)</f>
        <v>#N/A</v>
      </c>
    </row>
  </sheetData>
  <sheetProtection algorithmName="SHA-512" hashValue="vJnnhZXBlywR2moO7N9dr7MUhXEV4/S9L0DHvPvqZ3ephtp3w4zg3Wh3zBzUIs3iDhwbTP0kw27SJ3GuVIewyQ==" saltValue="HdbaGhj5DVucPZf6A7HJdw==" spinCount="100000" sheet="1" selectLockedCells="1"/>
  <mergeCells count="1">
    <mergeCell ref="F2:H2"/>
  </mergeCells>
  <dataValidations count="1">
    <dataValidation type="decimal" operator="greaterThan" allowBlank="1" showInputMessage="1" showErrorMessage="1" sqref="F5:F35 D5:D35" xr:uid="{979AC2E2-C411-4AB1-875C-29E0DA5723F3}">
      <formula1>0</formula1>
    </dataValidation>
  </dataValidations>
  <pageMargins left="0.7" right="0.7" top="0.75" bottom="0.75" header="0.3" footer="0.3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48624D-A820-4058-BF25-6614E7600B34}">
          <x14:formula1>
            <xm:f>Parameter!$C$187:$C$197</xm:f>
          </x14:formula1>
          <xm:sqref>C5:C35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7067-D37A-4692-8C98-7C4E3DA81214}">
  <sheetPr>
    <pageSetUpPr fitToPage="1"/>
  </sheetPr>
  <dimension ref="A1:K35"/>
  <sheetViews>
    <sheetView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F10" sqref="F10"/>
    </sheetView>
  </sheetViews>
  <sheetFormatPr defaultColWidth="8.81640625" defaultRowHeight="14.5"/>
  <cols>
    <col min="1" max="1" width="5.36328125" customWidth="1"/>
    <col min="2" max="3" width="30.453125" customWidth="1"/>
    <col min="4" max="4" width="17.81640625" customWidth="1"/>
    <col min="5" max="5" width="40.453125" customWidth="1"/>
    <col min="6" max="6" width="24.81640625" customWidth="1"/>
    <col min="7" max="7" width="21.81640625" customWidth="1"/>
    <col min="8" max="8" width="14.81640625" customWidth="1"/>
    <col min="9" max="9" width="16.453125" customWidth="1"/>
    <col min="11" max="11" width="29.453125" hidden="1" customWidth="1"/>
    <col min="12" max="13" width="5.453125" customWidth="1"/>
    <col min="14" max="14" width="6.1796875" customWidth="1"/>
    <col min="15" max="15" width="6.453125" customWidth="1"/>
    <col min="16" max="17" width="6.1796875" customWidth="1"/>
    <col min="18" max="18" width="10.453125" customWidth="1"/>
  </cols>
  <sheetData>
    <row r="1" spans="1:11" s="11" customFormat="1" ht="21">
      <c r="A1" s="12" t="s">
        <v>197</v>
      </c>
      <c r="B1" s="13"/>
      <c r="C1" s="13"/>
      <c r="D1" s="13"/>
      <c r="E1" s="13"/>
      <c r="F1" s="13"/>
      <c r="G1" s="13"/>
      <c r="H1" s="13"/>
      <c r="I1" s="13"/>
    </row>
    <row r="2" spans="1:11" s="11" customFormat="1" ht="24">
      <c r="A2" s="12" t="s">
        <v>184</v>
      </c>
      <c r="B2" s="13"/>
      <c r="C2" s="21">
        <f>SUM(I:I)</f>
        <v>0</v>
      </c>
      <c r="D2" s="12" t="s">
        <v>55</v>
      </c>
      <c r="E2" s="106" t="s">
        <v>198</v>
      </c>
      <c r="F2" s="107">
        <f>SUM(G5:G35)</f>
        <v>0</v>
      </c>
      <c r="G2" s="12" t="s">
        <v>43</v>
      </c>
      <c r="H2" s="13"/>
      <c r="I2" s="13"/>
    </row>
    <row r="4" spans="1:11" ht="31.5">
      <c r="A4" s="7" t="s">
        <v>44</v>
      </c>
      <c r="B4" s="8" t="s">
        <v>199</v>
      </c>
      <c r="C4" s="7" t="s">
        <v>81</v>
      </c>
      <c r="D4" s="7" t="s">
        <v>200</v>
      </c>
      <c r="E4" s="7" t="s">
        <v>201</v>
      </c>
      <c r="F4" s="8" t="s">
        <v>202</v>
      </c>
      <c r="G4" s="8" t="s">
        <v>203</v>
      </c>
      <c r="H4" s="8" t="s">
        <v>204</v>
      </c>
      <c r="I4" s="8" t="s">
        <v>52</v>
      </c>
    </row>
    <row r="5" spans="1:11">
      <c r="A5" s="14">
        <v>1</v>
      </c>
      <c r="B5" s="26"/>
      <c r="C5" s="14"/>
      <c r="D5" s="23"/>
      <c r="E5" s="23"/>
      <c r="F5" s="25"/>
      <c r="G5" s="100" t="str">
        <f t="shared" ref="G5:G35" si="0">IF(ISNUMBER(I5),H5*0.0036,"")</f>
        <v/>
      </c>
      <c r="H5" s="80" t="str">
        <f>IF(ISNA(VLOOKUP(E5,Jar.Listrik!$B$4:$C$172,2,FALSE)),"",VLOOKUP(E5,Jar.Listrik!$B$4:$C$172,2,FALSE))</f>
        <v/>
      </c>
      <c r="I5" s="9" t="str">
        <f t="shared" ref="I5:I35" si="1">IF(ISNUMBER(H5*F5),H5*F5,"")</f>
        <v/>
      </c>
      <c r="K5" t="s">
        <v>207</v>
      </c>
    </row>
    <row r="6" spans="1:11">
      <c r="A6" s="14">
        <v>2</v>
      </c>
      <c r="B6" s="26"/>
      <c r="C6" s="14"/>
      <c r="D6" s="23"/>
      <c r="E6" s="23"/>
      <c r="F6" s="25"/>
      <c r="G6" s="100" t="str">
        <f t="shared" si="0"/>
        <v/>
      </c>
      <c r="H6" s="80" t="str">
        <f>IF(ISNA(VLOOKUP(E6,Jar.Listrik!$B$4:$C$172,2,FALSE)),"",VLOOKUP(E6,Jar.Listrik!$B$4:$C$172,2,FALSE))</f>
        <v/>
      </c>
      <c r="I6" s="9" t="str">
        <f t="shared" si="1"/>
        <v/>
      </c>
      <c r="K6" t="s">
        <v>208</v>
      </c>
    </row>
    <row r="7" spans="1:11">
      <c r="A7" s="14">
        <v>3</v>
      </c>
      <c r="B7" s="26"/>
      <c r="C7" s="14"/>
      <c r="D7" s="23"/>
      <c r="E7" s="23"/>
      <c r="F7" s="25"/>
      <c r="G7" s="100" t="str">
        <f t="shared" si="0"/>
        <v/>
      </c>
      <c r="H7" s="80" t="str">
        <f>IF(ISNA(VLOOKUP(E7,Jar.Listrik!$B$4:$C$172,2,FALSE)),"",VLOOKUP(E7,Jar.Listrik!$B$4:$C$172,2,FALSE))</f>
        <v/>
      </c>
      <c r="I7" s="9" t="str">
        <f t="shared" si="1"/>
        <v/>
      </c>
      <c r="K7" t="s">
        <v>209</v>
      </c>
    </row>
    <row r="8" spans="1:11">
      <c r="A8" s="14">
        <v>4</v>
      </c>
      <c r="B8" s="26"/>
      <c r="C8" s="14"/>
      <c r="D8" s="23"/>
      <c r="E8" s="23"/>
      <c r="F8" s="25"/>
      <c r="G8" s="100" t="str">
        <f t="shared" si="0"/>
        <v/>
      </c>
      <c r="H8" s="80" t="str">
        <f>IF(ISNA(VLOOKUP(E8,Jar.Listrik!$B$4:$C$172,2,FALSE)),"",VLOOKUP(E8,Jar.Listrik!$B$4:$C$172,2,FALSE))</f>
        <v/>
      </c>
      <c r="I8" s="9" t="str">
        <f t="shared" si="1"/>
        <v/>
      </c>
      <c r="K8" t="s">
        <v>205</v>
      </c>
    </row>
    <row r="9" spans="1:11">
      <c r="A9" s="14"/>
      <c r="B9" s="26"/>
      <c r="C9" s="14"/>
      <c r="D9" s="23"/>
      <c r="E9" s="23"/>
      <c r="F9" s="25"/>
      <c r="G9" s="100" t="str">
        <f t="shared" si="0"/>
        <v/>
      </c>
      <c r="H9" s="80" t="str">
        <f>IF(ISNA(VLOOKUP(E9,Jar.Listrik!$B$4:$C$172,2,FALSE)),"",VLOOKUP(E9,Jar.Listrik!$B$4:$C$172,2,FALSE))</f>
        <v/>
      </c>
      <c r="I9" s="9" t="str">
        <f t="shared" si="1"/>
        <v/>
      </c>
    </row>
    <row r="10" spans="1:11">
      <c r="A10" s="14"/>
      <c r="B10" s="26"/>
      <c r="C10" s="14"/>
      <c r="D10" s="23"/>
      <c r="E10" s="23"/>
      <c r="F10" s="25"/>
      <c r="G10" s="100" t="str">
        <f t="shared" si="0"/>
        <v/>
      </c>
      <c r="H10" s="80" t="str">
        <f>IF(ISNA(VLOOKUP(E10,Jar.Listrik!$B$4:$C$172,2,FALSE)),"",VLOOKUP(E10,Jar.Listrik!$B$4:$C$172,2,FALSE))</f>
        <v/>
      </c>
      <c r="I10" s="9" t="str">
        <f t="shared" si="1"/>
        <v/>
      </c>
    </row>
    <row r="11" spans="1:11">
      <c r="A11" s="14"/>
      <c r="B11" s="26"/>
      <c r="C11" s="14"/>
      <c r="D11" s="23"/>
      <c r="E11" s="23"/>
      <c r="F11" s="25"/>
      <c r="G11" s="100" t="str">
        <f t="shared" si="0"/>
        <v/>
      </c>
      <c r="H11" s="80" t="str">
        <f>IF(ISNA(VLOOKUP(E11,Jar.Listrik!$B$4:$C$172,2,FALSE)),"",VLOOKUP(E11,Jar.Listrik!$B$4:$C$172,2,FALSE))</f>
        <v/>
      </c>
      <c r="I11" s="9" t="str">
        <f t="shared" si="1"/>
        <v/>
      </c>
    </row>
    <row r="12" spans="1:11">
      <c r="A12" s="14"/>
      <c r="B12" s="26"/>
      <c r="C12" s="14"/>
      <c r="D12" s="23"/>
      <c r="E12" s="23"/>
      <c r="F12" s="25"/>
      <c r="G12" s="100" t="str">
        <f t="shared" si="0"/>
        <v/>
      </c>
      <c r="H12" s="80" t="str">
        <f>IF(ISNA(VLOOKUP(E12,Jar.Listrik!$B$4:$C$172,2,FALSE)),"",VLOOKUP(E12,Jar.Listrik!$B$4:$C$172,2,FALSE))</f>
        <v/>
      </c>
      <c r="I12" s="9" t="str">
        <f t="shared" si="1"/>
        <v/>
      </c>
    </row>
    <row r="13" spans="1:11">
      <c r="A13" s="14"/>
      <c r="B13" s="26"/>
      <c r="C13" s="14"/>
      <c r="D13" s="23"/>
      <c r="E13" s="23"/>
      <c r="F13" s="25"/>
      <c r="G13" s="100" t="str">
        <f t="shared" si="0"/>
        <v/>
      </c>
      <c r="H13" s="80" t="str">
        <f>IF(ISNA(VLOOKUP(E13,Jar.Listrik!$B$4:$C$172,2,FALSE)),"",VLOOKUP(E13,Jar.Listrik!$B$4:$C$172,2,FALSE))</f>
        <v/>
      </c>
      <c r="I13" s="9" t="str">
        <f t="shared" si="1"/>
        <v/>
      </c>
    </row>
    <row r="14" spans="1:11">
      <c r="A14" s="14"/>
      <c r="B14" s="26"/>
      <c r="C14" s="14"/>
      <c r="D14" s="23"/>
      <c r="E14" s="23"/>
      <c r="F14" s="25"/>
      <c r="G14" s="100" t="str">
        <f t="shared" si="0"/>
        <v/>
      </c>
      <c r="H14" s="80" t="str">
        <f>IF(ISNA(VLOOKUP(E14,Jar.Listrik!$B$4:$C$172,2,FALSE)),"",VLOOKUP(E14,Jar.Listrik!$B$4:$C$172,2,FALSE))</f>
        <v/>
      </c>
      <c r="I14" s="9" t="str">
        <f t="shared" si="1"/>
        <v/>
      </c>
    </row>
    <row r="15" spans="1:11" ht="17" customHeight="1">
      <c r="A15" s="14"/>
      <c r="B15" s="26"/>
      <c r="C15" s="14"/>
      <c r="D15" s="23"/>
      <c r="E15" s="23"/>
      <c r="F15" s="25"/>
      <c r="G15" s="100" t="str">
        <f t="shared" si="0"/>
        <v/>
      </c>
      <c r="H15" s="80" t="str">
        <f>IF(ISNA(VLOOKUP(E15,Jar.Listrik!$B$4:$C$172,2,FALSE)),"",VLOOKUP(E15,Jar.Listrik!$B$4:$C$172,2,FALSE))</f>
        <v/>
      </c>
      <c r="I15" s="9" t="str">
        <f t="shared" si="1"/>
        <v/>
      </c>
    </row>
    <row r="16" spans="1:11">
      <c r="A16" s="14"/>
      <c r="B16" s="26"/>
      <c r="C16" s="14"/>
      <c r="D16" s="23"/>
      <c r="E16" s="23"/>
      <c r="F16" s="25"/>
      <c r="G16" s="100" t="str">
        <f t="shared" si="0"/>
        <v/>
      </c>
      <c r="H16" s="80" t="str">
        <f>IF(ISNA(VLOOKUP(E16,Jar.Listrik!$B$4:$C$172,2,FALSE)),"",VLOOKUP(E16,Jar.Listrik!$B$4:$C$172,2,FALSE))</f>
        <v/>
      </c>
      <c r="I16" s="9" t="str">
        <f t="shared" si="1"/>
        <v/>
      </c>
    </row>
    <row r="17" spans="1:9">
      <c r="A17" s="14"/>
      <c r="B17" s="26"/>
      <c r="C17" s="14"/>
      <c r="D17" s="23"/>
      <c r="E17" s="23"/>
      <c r="F17" s="25"/>
      <c r="G17" s="100" t="str">
        <f t="shared" si="0"/>
        <v/>
      </c>
      <c r="H17" s="80" t="str">
        <f>IF(ISNA(VLOOKUP(E17,Jar.Listrik!$B$4:$C$172,2,FALSE)),"",VLOOKUP(E17,Jar.Listrik!$B$4:$C$172,2,FALSE))</f>
        <v/>
      </c>
      <c r="I17" s="9" t="str">
        <f t="shared" si="1"/>
        <v/>
      </c>
    </row>
    <row r="18" spans="1:9">
      <c r="A18" s="14"/>
      <c r="B18" s="26"/>
      <c r="C18" s="14"/>
      <c r="D18" s="23"/>
      <c r="E18" s="23"/>
      <c r="F18" s="25"/>
      <c r="G18" s="100" t="str">
        <f t="shared" si="0"/>
        <v/>
      </c>
      <c r="H18" s="80" t="str">
        <f>IF(ISNA(VLOOKUP(E18,Jar.Listrik!$B$4:$C$172,2,FALSE)),"",VLOOKUP(E18,Jar.Listrik!$B$4:$C$172,2,FALSE))</f>
        <v/>
      </c>
      <c r="I18" s="9" t="str">
        <f t="shared" si="1"/>
        <v/>
      </c>
    </row>
    <row r="19" spans="1:9">
      <c r="A19" s="14"/>
      <c r="B19" s="26"/>
      <c r="C19" s="14"/>
      <c r="D19" s="23"/>
      <c r="E19" s="23"/>
      <c r="F19" s="25"/>
      <c r="G19" s="100" t="str">
        <f t="shared" si="0"/>
        <v/>
      </c>
      <c r="H19" s="80" t="str">
        <f>IF(ISNA(VLOOKUP(E19,Jar.Listrik!$B$4:$C$172,2,FALSE)),"",VLOOKUP(E19,Jar.Listrik!$B$4:$C$172,2,FALSE))</f>
        <v/>
      </c>
      <c r="I19" s="9" t="str">
        <f t="shared" si="1"/>
        <v/>
      </c>
    </row>
    <row r="20" spans="1:9">
      <c r="A20" s="14"/>
      <c r="B20" s="26"/>
      <c r="C20" s="14"/>
      <c r="D20" s="23"/>
      <c r="E20" s="23"/>
      <c r="F20" s="25"/>
      <c r="G20" s="100" t="str">
        <f t="shared" si="0"/>
        <v/>
      </c>
      <c r="H20" s="80" t="str">
        <f>IF(ISNA(VLOOKUP(E20,Jar.Listrik!$B$4:$C$172,2,FALSE)),"",VLOOKUP(E20,Jar.Listrik!$B$4:$C$172,2,FALSE))</f>
        <v/>
      </c>
      <c r="I20" s="9" t="str">
        <f t="shared" si="1"/>
        <v/>
      </c>
    </row>
    <row r="21" spans="1:9">
      <c r="A21" s="14"/>
      <c r="B21" s="26"/>
      <c r="C21" s="14"/>
      <c r="D21" s="23"/>
      <c r="E21" s="23"/>
      <c r="F21" s="25"/>
      <c r="G21" s="100" t="str">
        <f t="shared" si="0"/>
        <v/>
      </c>
      <c r="H21" s="80" t="str">
        <f>IF(ISNA(VLOOKUP(E21,Jar.Listrik!$B$4:$C$172,2,FALSE)),"",VLOOKUP(E21,Jar.Listrik!$B$4:$C$172,2,FALSE))</f>
        <v/>
      </c>
      <c r="I21" s="9" t="str">
        <f t="shared" si="1"/>
        <v/>
      </c>
    </row>
    <row r="22" spans="1:9">
      <c r="A22" s="14"/>
      <c r="B22" s="26"/>
      <c r="C22" s="14"/>
      <c r="D22" s="23"/>
      <c r="E22" s="23"/>
      <c r="F22" s="25"/>
      <c r="G22" s="100" t="str">
        <f t="shared" si="0"/>
        <v/>
      </c>
      <c r="H22" s="80" t="str">
        <f>IF(ISNA(VLOOKUP(E22,Jar.Listrik!$B$4:$C$172,2,FALSE)),"",VLOOKUP(E22,Jar.Listrik!$B$4:$C$172,2,FALSE))</f>
        <v/>
      </c>
      <c r="I22" s="9" t="str">
        <f t="shared" si="1"/>
        <v/>
      </c>
    </row>
    <row r="23" spans="1:9">
      <c r="A23" s="14"/>
      <c r="B23" s="26"/>
      <c r="C23" s="14"/>
      <c r="D23" s="23"/>
      <c r="E23" s="23"/>
      <c r="F23" s="25"/>
      <c r="G23" s="100" t="str">
        <f t="shared" si="0"/>
        <v/>
      </c>
      <c r="H23" s="80" t="str">
        <f>IF(ISNA(VLOOKUP(E23,Jar.Listrik!$B$4:$C$172,2,FALSE)),"",VLOOKUP(E23,Jar.Listrik!$B$4:$C$172,2,FALSE))</f>
        <v/>
      </c>
      <c r="I23" s="9" t="str">
        <f t="shared" si="1"/>
        <v/>
      </c>
    </row>
    <row r="24" spans="1:9">
      <c r="A24" s="14"/>
      <c r="B24" s="26"/>
      <c r="C24" s="14"/>
      <c r="D24" s="23"/>
      <c r="E24" s="23"/>
      <c r="F24" s="25"/>
      <c r="G24" s="100" t="str">
        <f t="shared" si="0"/>
        <v/>
      </c>
      <c r="H24" s="80" t="str">
        <f>IF(ISNA(VLOOKUP(E24,Jar.Listrik!$B$4:$C$172,2,FALSE)),"",VLOOKUP(E24,Jar.Listrik!$B$4:$C$172,2,FALSE))</f>
        <v/>
      </c>
      <c r="I24" s="9" t="str">
        <f t="shared" si="1"/>
        <v/>
      </c>
    </row>
    <row r="25" spans="1:9">
      <c r="A25" s="14"/>
      <c r="B25" s="26"/>
      <c r="C25" s="14"/>
      <c r="D25" s="23"/>
      <c r="E25" s="23"/>
      <c r="F25" s="25"/>
      <c r="G25" s="100" t="str">
        <f t="shared" si="0"/>
        <v/>
      </c>
      <c r="H25" s="80" t="str">
        <f>IF(ISNA(VLOOKUP(E25,Jar.Listrik!$B$4:$C$172,2,FALSE)),"",VLOOKUP(E25,Jar.Listrik!$B$4:$C$172,2,FALSE))</f>
        <v/>
      </c>
      <c r="I25" s="9" t="str">
        <f t="shared" si="1"/>
        <v/>
      </c>
    </row>
    <row r="26" spans="1:9">
      <c r="A26" s="14"/>
      <c r="B26" s="26"/>
      <c r="C26" s="14"/>
      <c r="D26" s="23"/>
      <c r="E26" s="23"/>
      <c r="F26" s="25"/>
      <c r="G26" s="100" t="str">
        <f t="shared" si="0"/>
        <v/>
      </c>
      <c r="H26" s="80" t="str">
        <f>IF(ISNA(VLOOKUP(E26,Jar.Listrik!$B$4:$C$172,2,FALSE)),"",VLOOKUP(E26,Jar.Listrik!$B$4:$C$172,2,FALSE))</f>
        <v/>
      </c>
      <c r="I26" s="9" t="str">
        <f t="shared" si="1"/>
        <v/>
      </c>
    </row>
    <row r="27" spans="1:9">
      <c r="A27" s="14"/>
      <c r="B27" s="26"/>
      <c r="C27" s="14"/>
      <c r="D27" s="23"/>
      <c r="E27" s="23"/>
      <c r="F27" s="25"/>
      <c r="G27" s="100" t="str">
        <f t="shared" si="0"/>
        <v/>
      </c>
      <c r="H27" s="80" t="str">
        <f>IF(ISNA(VLOOKUP(E27,Jar.Listrik!$B$4:$C$172,2,FALSE)),"",VLOOKUP(E27,Jar.Listrik!$B$4:$C$172,2,FALSE))</f>
        <v/>
      </c>
      <c r="I27" s="9" t="str">
        <f t="shared" si="1"/>
        <v/>
      </c>
    </row>
    <row r="28" spans="1:9">
      <c r="A28" s="14"/>
      <c r="B28" s="26"/>
      <c r="C28" s="14"/>
      <c r="D28" s="23"/>
      <c r="E28" s="23"/>
      <c r="F28" s="25"/>
      <c r="G28" s="100" t="str">
        <f t="shared" si="0"/>
        <v/>
      </c>
      <c r="H28" s="80" t="str">
        <f>IF(ISNA(VLOOKUP(E28,Jar.Listrik!$B$4:$C$172,2,FALSE)),"",VLOOKUP(E28,Jar.Listrik!$B$4:$C$172,2,FALSE))</f>
        <v/>
      </c>
      <c r="I28" s="9" t="str">
        <f t="shared" si="1"/>
        <v/>
      </c>
    </row>
    <row r="29" spans="1:9">
      <c r="A29" s="14"/>
      <c r="B29" s="26"/>
      <c r="C29" s="14"/>
      <c r="D29" s="23"/>
      <c r="E29" s="23"/>
      <c r="F29" s="25"/>
      <c r="G29" s="100" t="str">
        <f t="shared" si="0"/>
        <v/>
      </c>
      <c r="H29" s="80" t="str">
        <f>IF(ISNA(VLOOKUP(E29,Jar.Listrik!$B$4:$C$172,2,FALSE)),"",VLOOKUP(E29,Jar.Listrik!$B$4:$C$172,2,FALSE))</f>
        <v/>
      </c>
      <c r="I29" s="9" t="str">
        <f t="shared" si="1"/>
        <v/>
      </c>
    </row>
    <row r="30" spans="1:9">
      <c r="A30" s="14"/>
      <c r="B30" s="26"/>
      <c r="C30" s="14"/>
      <c r="D30" s="23"/>
      <c r="E30" s="23"/>
      <c r="F30" s="25"/>
      <c r="G30" s="100" t="str">
        <f t="shared" si="0"/>
        <v/>
      </c>
      <c r="H30" s="80" t="str">
        <f>IF(ISNA(VLOOKUP(E30,Jar.Listrik!$B$4:$C$172,2,FALSE)),"",VLOOKUP(E30,Jar.Listrik!$B$4:$C$172,2,FALSE))</f>
        <v/>
      </c>
      <c r="I30" s="9" t="str">
        <f t="shared" si="1"/>
        <v/>
      </c>
    </row>
    <row r="31" spans="1:9">
      <c r="A31" s="14"/>
      <c r="B31" s="26"/>
      <c r="C31" s="14"/>
      <c r="D31" s="23"/>
      <c r="E31" s="23"/>
      <c r="F31" s="25"/>
      <c r="G31" s="100" t="str">
        <f t="shared" si="0"/>
        <v/>
      </c>
      <c r="H31" s="80" t="str">
        <f>IF(ISNA(VLOOKUP(E31,Jar.Listrik!$B$4:$C$172,2,FALSE)),"",VLOOKUP(E31,Jar.Listrik!$B$4:$C$172,2,FALSE))</f>
        <v/>
      </c>
      <c r="I31" s="9" t="str">
        <f t="shared" si="1"/>
        <v/>
      </c>
    </row>
    <row r="32" spans="1:9">
      <c r="A32" s="14"/>
      <c r="B32" s="26"/>
      <c r="C32" s="14"/>
      <c r="D32" s="23"/>
      <c r="E32" s="23"/>
      <c r="F32" s="25"/>
      <c r="G32" s="100" t="str">
        <f t="shared" si="0"/>
        <v/>
      </c>
      <c r="H32" s="80" t="str">
        <f>IF(ISNA(VLOOKUP(E32,Jar.Listrik!$B$4:$C$172,2,FALSE)),"",VLOOKUP(E32,Jar.Listrik!$B$4:$C$172,2,FALSE))</f>
        <v/>
      </c>
      <c r="I32" s="9" t="str">
        <f t="shared" si="1"/>
        <v/>
      </c>
    </row>
    <row r="33" spans="1:9">
      <c r="A33" s="14"/>
      <c r="B33" s="26"/>
      <c r="C33" s="14"/>
      <c r="D33" s="23"/>
      <c r="E33" s="23"/>
      <c r="F33" s="25"/>
      <c r="G33" s="100" t="str">
        <f t="shared" si="0"/>
        <v/>
      </c>
      <c r="H33" s="80" t="str">
        <f>IF(ISNA(VLOOKUP(E33,Jar.Listrik!$B$4:$C$172,2,FALSE)),"",VLOOKUP(E33,Jar.Listrik!$B$4:$C$172,2,FALSE))</f>
        <v/>
      </c>
      <c r="I33" s="9" t="str">
        <f t="shared" si="1"/>
        <v/>
      </c>
    </row>
    <row r="34" spans="1:9">
      <c r="A34" s="14"/>
      <c r="B34" s="26"/>
      <c r="C34" s="14"/>
      <c r="D34" s="23"/>
      <c r="E34" s="23"/>
      <c r="F34" s="25"/>
      <c r="G34" s="100" t="str">
        <f t="shared" si="0"/>
        <v/>
      </c>
      <c r="H34" s="80" t="str">
        <f>IF(ISNA(VLOOKUP(E34,Jar.Listrik!$B$4:$C$172,2,FALSE)),"",VLOOKUP(E34,Jar.Listrik!$B$4:$C$172,2,FALSE))</f>
        <v/>
      </c>
      <c r="I34" s="9" t="str">
        <f t="shared" si="1"/>
        <v/>
      </c>
    </row>
    <row r="35" spans="1:9">
      <c r="A35" s="14"/>
      <c r="B35" s="26"/>
      <c r="C35" s="14"/>
      <c r="D35" s="23"/>
      <c r="E35" s="23"/>
      <c r="F35" s="25"/>
      <c r="G35" s="100" t="str">
        <f t="shared" si="0"/>
        <v/>
      </c>
      <c r="H35" s="80" t="str">
        <f>IF(ISNA(VLOOKUP(E35,Jar.Listrik!$B$4:$C$172,2,FALSE)),"",VLOOKUP(E35,Jar.Listrik!$B$4:$C$172,2,FALSE))</f>
        <v/>
      </c>
      <c r="I35" s="9" t="str">
        <f t="shared" si="1"/>
        <v/>
      </c>
    </row>
  </sheetData>
  <sheetProtection algorithmName="SHA-512" hashValue="9jrP7tTYfVjD+sdjfy/iClS6fzaZNWBnyNZuyVsHejIaaIJOjLOfvcZ6nIwirWGYWXms/rMjvqjQcYvlGy7dUg==" saltValue="FTLoBPkZtn/7najerf1VLg==" spinCount="100000" sheet="1" selectLockedCells="1"/>
  <dataValidations count="2">
    <dataValidation type="decimal" operator="greaterThan" allowBlank="1" showInputMessage="1" showErrorMessage="1" sqref="F5:G35" xr:uid="{BC7E1753-224F-4BC6-A9E8-FA3E25364361}">
      <formula1>0</formula1>
    </dataValidation>
    <dataValidation type="list" allowBlank="1" showInputMessage="1" showErrorMessage="1" sqref="D5:D35" xr:uid="{6985D3C8-2840-444E-8E1B-9DA03E245F43}">
      <formula1>$K$5:$K$8</formula1>
    </dataValidation>
  </dataValidations>
  <pageMargins left="0.7" right="0.7" top="0.75" bottom="0.75" header="0.3" footer="0.3"/>
  <pageSetup paperSize="9" scale="64" fitToHeight="0" orientation="landscape" r:id="rId1"/>
  <ignoredErrors>
    <ignoredError sqref="G5:G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848D22-085A-4D98-A186-A57F346B784F}">
          <x14:formula1>
            <xm:f>Jar.Listrik!$B$4:$B$172</xm:f>
          </x14:formula1>
          <xm:sqref>E5:E35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88A8-BF74-43DE-9D35-7E6F161C9A33}">
  <sheetPr>
    <pageSetUpPr fitToPage="1"/>
  </sheetPr>
  <dimension ref="A1:H35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10" sqref="F10"/>
    </sheetView>
  </sheetViews>
  <sheetFormatPr defaultColWidth="8.81640625" defaultRowHeight="14.5"/>
  <cols>
    <col min="1" max="1" width="5.36328125" customWidth="1"/>
    <col min="2" max="2" width="21.453125" style="43" customWidth="1"/>
    <col min="3" max="3" width="35.81640625" customWidth="1"/>
    <col min="4" max="4" width="30.81640625" customWidth="1"/>
    <col min="5" max="5" width="15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8" s="11" customFormat="1" ht="21">
      <c r="A1" s="12" t="s">
        <v>210</v>
      </c>
      <c r="B1" s="20"/>
      <c r="C1" s="13"/>
      <c r="D1" s="13"/>
      <c r="E1" s="13"/>
      <c r="F1" s="13"/>
      <c r="G1" s="13"/>
      <c r="H1" s="13"/>
    </row>
    <row r="2" spans="1:8" s="11" customFormat="1" ht="24">
      <c r="A2" s="12" t="s">
        <v>184</v>
      </c>
      <c r="B2" s="20"/>
      <c r="C2" s="13"/>
      <c r="D2" s="21">
        <f>SUM(H:H)</f>
        <v>0</v>
      </c>
      <c r="E2" s="12" t="s">
        <v>55</v>
      </c>
      <c r="F2" s="13"/>
      <c r="G2" s="13"/>
      <c r="H2" s="13"/>
    </row>
    <row r="4" spans="1:8" ht="43.5">
      <c r="A4" s="7" t="s">
        <v>44</v>
      </c>
      <c r="B4" s="8" t="s">
        <v>123</v>
      </c>
      <c r="C4" s="7" t="s">
        <v>124</v>
      </c>
      <c r="D4" s="8" t="s">
        <v>126</v>
      </c>
      <c r="E4" s="8" t="s">
        <v>164</v>
      </c>
      <c r="F4" s="8" t="s">
        <v>57</v>
      </c>
      <c r="G4" s="8" t="s">
        <v>165</v>
      </c>
      <c r="H4" s="8" t="s">
        <v>52</v>
      </c>
    </row>
    <row r="5" spans="1:8">
      <c r="A5" s="14">
        <v>1</v>
      </c>
      <c r="B5" s="26"/>
      <c r="C5" s="14"/>
      <c r="D5" s="42"/>
      <c r="E5" s="42"/>
      <c r="F5" s="44"/>
      <c r="G5" s="9" t="str">
        <f>IF(F5="","",VLOOKUP(F5,Parameter!$C$148:$D$151,2,FALSE))</f>
        <v/>
      </c>
      <c r="H5" s="9" t="str">
        <f t="shared" ref="H5:H35" si="0">IF(ISNUMBER((D5/E5)*G5),(D5/E5)*G5,"")</f>
        <v/>
      </c>
    </row>
    <row r="6" spans="1:8">
      <c r="A6" s="14">
        <v>2</v>
      </c>
      <c r="B6" s="26"/>
      <c r="C6" s="14"/>
      <c r="D6" s="42"/>
      <c r="E6" s="42"/>
      <c r="F6" s="44"/>
      <c r="G6" s="9" t="str">
        <f>IF(F6="","",VLOOKUP(F6,Parameter!$C$148:$D$151,2,FALSE))</f>
        <v/>
      </c>
      <c r="H6" s="9" t="str">
        <f t="shared" si="0"/>
        <v/>
      </c>
    </row>
    <row r="7" spans="1:8">
      <c r="A7" s="14">
        <v>3</v>
      </c>
      <c r="B7" s="26"/>
      <c r="C7" s="14"/>
      <c r="D7" s="42"/>
      <c r="E7" s="42"/>
      <c r="F7" s="44"/>
      <c r="G7" s="9" t="str">
        <f>IF(F7="","",VLOOKUP(F7,Parameter!$C$148:$D$151,2,FALSE))</f>
        <v/>
      </c>
      <c r="H7" s="9" t="str">
        <f t="shared" si="0"/>
        <v/>
      </c>
    </row>
    <row r="8" spans="1:8">
      <c r="A8" s="14"/>
      <c r="B8" s="26"/>
      <c r="C8" s="14"/>
      <c r="D8" s="42"/>
      <c r="E8" s="42"/>
      <c r="F8" s="44"/>
      <c r="G8" s="9" t="str">
        <f>IF(F8="","",VLOOKUP(F8,Parameter!$C$148:$D$151,2,FALSE))</f>
        <v/>
      </c>
      <c r="H8" s="9" t="str">
        <f t="shared" si="0"/>
        <v/>
      </c>
    </row>
    <row r="9" spans="1:8">
      <c r="A9" s="14"/>
      <c r="B9" s="26"/>
      <c r="C9" s="14"/>
      <c r="D9" s="42"/>
      <c r="E9" s="42"/>
      <c r="F9" s="44"/>
      <c r="G9" s="9" t="str">
        <f>IF(F9="","",VLOOKUP(F9,Parameter!$C$148:$D$151,2,FALSE))</f>
        <v/>
      </c>
      <c r="H9" s="9" t="str">
        <f t="shared" si="0"/>
        <v/>
      </c>
    </row>
    <row r="10" spans="1:8">
      <c r="A10" s="14"/>
      <c r="B10" s="26"/>
      <c r="C10" s="14"/>
      <c r="D10" s="42"/>
      <c r="E10" s="42"/>
      <c r="F10" s="44"/>
      <c r="G10" s="9" t="str">
        <f>IF(F10="","",VLOOKUP(F10,Parameter!$C$148:$D$151,2,FALSE))</f>
        <v/>
      </c>
      <c r="H10" s="9" t="str">
        <f t="shared" si="0"/>
        <v/>
      </c>
    </row>
    <row r="11" spans="1:8">
      <c r="A11" s="14"/>
      <c r="B11" s="26"/>
      <c r="C11" s="14"/>
      <c r="D11" s="42"/>
      <c r="E11" s="42"/>
      <c r="F11" s="44"/>
      <c r="G11" s="9" t="str">
        <f>IF(F11="","",VLOOKUP(F11,Parameter!$C$148:$D$151,2,FALSE))</f>
        <v/>
      </c>
      <c r="H11" s="9" t="str">
        <f t="shared" si="0"/>
        <v/>
      </c>
    </row>
    <row r="12" spans="1:8">
      <c r="A12" s="14"/>
      <c r="B12" s="26"/>
      <c r="C12" s="14"/>
      <c r="D12" s="42"/>
      <c r="E12" s="42"/>
      <c r="F12" s="44"/>
      <c r="G12" s="9" t="str">
        <f>IF(F12="","",VLOOKUP(F12,Parameter!$C$148:$D$151,2,FALSE))</f>
        <v/>
      </c>
      <c r="H12" s="9" t="str">
        <f t="shared" si="0"/>
        <v/>
      </c>
    </row>
    <row r="13" spans="1:8">
      <c r="A13" s="14"/>
      <c r="B13" s="26"/>
      <c r="C13" s="14"/>
      <c r="D13" s="42"/>
      <c r="E13" s="42"/>
      <c r="F13" s="44"/>
      <c r="G13" s="9" t="str">
        <f>IF(F13="","",VLOOKUP(F13,Parameter!$C$148:$D$151,2,FALSE))</f>
        <v/>
      </c>
      <c r="H13" s="9" t="str">
        <f t="shared" si="0"/>
        <v/>
      </c>
    </row>
    <row r="14" spans="1:8">
      <c r="A14" s="14"/>
      <c r="B14" s="26"/>
      <c r="C14" s="14"/>
      <c r="D14" s="42"/>
      <c r="E14" s="42"/>
      <c r="F14" s="44"/>
      <c r="G14" s="9" t="str">
        <f>IF(F14="","",VLOOKUP(F14,Parameter!$C$148:$D$151,2,FALSE))</f>
        <v/>
      </c>
      <c r="H14" s="9" t="str">
        <f t="shared" si="0"/>
        <v/>
      </c>
    </row>
    <row r="15" spans="1:8">
      <c r="A15" s="14"/>
      <c r="B15" s="26"/>
      <c r="C15" s="14"/>
      <c r="D15" s="42"/>
      <c r="E15" s="42"/>
      <c r="F15" s="44"/>
      <c r="G15" s="9" t="str">
        <f>IF(F15="","",VLOOKUP(F15,Parameter!$C$148:$D$151,2,FALSE))</f>
        <v/>
      </c>
      <c r="H15" s="9" t="str">
        <f t="shared" si="0"/>
        <v/>
      </c>
    </row>
    <row r="16" spans="1:8">
      <c r="A16" s="14"/>
      <c r="B16" s="26"/>
      <c r="C16" s="14"/>
      <c r="D16" s="42"/>
      <c r="E16" s="42"/>
      <c r="F16" s="44"/>
      <c r="G16" s="9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6"/>
      <c r="C17" s="14"/>
      <c r="D17" s="42"/>
      <c r="E17" s="42"/>
      <c r="F17" s="44"/>
      <c r="G17" s="9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6"/>
      <c r="C18" s="14"/>
      <c r="D18" s="42"/>
      <c r="E18" s="42"/>
      <c r="F18" s="44"/>
      <c r="G18" s="9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6"/>
      <c r="C19" s="14"/>
      <c r="D19" s="42"/>
      <c r="E19" s="42"/>
      <c r="F19" s="44"/>
      <c r="G19" s="9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6"/>
      <c r="C20" s="14"/>
      <c r="D20" s="42"/>
      <c r="E20" s="42"/>
      <c r="F20" s="44"/>
      <c r="G20" s="9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6"/>
      <c r="C21" s="14"/>
      <c r="D21" s="42"/>
      <c r="E21" s="42"/>
      <c r="F21" s="44"/>
      <c r="G21" s="9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6"/>
      <c r="C22" s="14"/>
      <c r="D22" s="42"/>
      <c r="E22" s="42"/>
      <c r="F22" s="44"/>
      <c r="G22" s="9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6"/>
      <c r="C23" s="14"/>
      <c r="D23" s="42"/>
      <c r="E23" s="42"/>
      <c r="F23" s="44"/>
      <c r="G23" s="9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6"/>
      <c r="C24" s="14"/>
      <c r="D24" s="42"/>
      <c r="E24" s="42"/>
      <c r="F24" s="44"/>
      <c r="G24" s="9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6"/>
      <c r="C25" s="14"/>
      <c r="D25" s="42"/>
      <c r="E25" s="42"/>
      <c r="F25" s="44"/>
      <c r="G25" s="9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6"/>
      <c r="C26" s="14"/>
      <c r="D26" s="42"/>
      <c r="E26" s="42"/>
      <c r="F26" s="44"/>
      <c r="G26" s="9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6"/>
      <c r="C27" s="14"/>
      <c r="D27" s="42"/>
      <c r="E27" s="42"/>
      <c r="F27" s="44"/>
      <c r="G27" s="9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6"/>
      <c r="C28" s="14"/>
      <c r="D28" s="42"/>
      <c r="E28" s="42"/>
      <c r="F28" s="44"/>
      <c r="G28" s="9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6"/>
      <c r="C29" s="14"/>
      <c r="D29" s="42"/>
      <c r="E29" s="42"/>
      <c r="F29" s="44"/>
      <c r="G29" s="9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6"/>
      <c r="C30" s="14"/>
      <c r="D30" s="42"/>
      <c r="E30" s="42"/>
      <c r="F30" s="44"/>
      <c r="G30" s="9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6"/>
      <c r="C31" s="14"/>
      <c r="D31" s="42"/>
      <c r="E31" s="42"/>
      <c r="F31" s="44"/>
      <c r="G31" s="9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6"/>
      <c r="C32" s="14"/>
      <c r="D32" s="42"/>
      <c r="E32" s="42"/>
      <c r="F32" s="44"/>
      <c r="G32" s="9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6"/>
      <c r="C33" s="14"/>
      <c r="D33" s="42"/>
      <c r="E33" s="42"/>
      <c r="F33" s="44"/>
      <c r="G33" s="9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6"/>
      <c r="C34" s="14"/>
      <c r="D34" s="42"/>
      <c r="E34" s="42"/>
      <c r="F34" s="44"/>
      <c r="G34" s="9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6"/>
      <c r="C35" s="14"/>
      <c r="D35" s="42"/>
      <c r="E35" s="42"/>
      <c r="F35" s="44"/>
      <c r="G35" s="9" t="str">
        <f>IF(F35="","",VLOOKUP(F35,Parameter!$C$148:$D$151,2,FALSE))</f>
        <v/>
      </c>
      <c r="H35" s="9" t="str">
        <f t="shared" si="0"/>
        <v/>
      </c>
    </row>
  </sheetData>
  <sheetProtection algorithmName="SHA-512" hashValue="ihcX9i0pgByYOCDG/ZrQS23excf4Opp3KYXlKGfehHkZEtdvw7nD/X8RePXJxZCpu1vjuoxtOiS32fdfxJ//Gg==" saltValue="OBjD/+pMiCKtsdgFF3X/jw==" spinCount="100000" sheet="1" selectLockedCells="1"/>
  <dataValidations count="2">
    <dataValidation type="decimal" operator="greaterThan" allowBlank="1" showInputMessage="1" showErrorMessage="1" sqref="D5:E35" xr:uid="{2B696B7F-9008-4F41-8FA6-D249AE81FB4E}">
      <formula1>0</formula1>
    </dataValidation>
    <dataValidation operator="greaterThan" allowBlank="1" showInputMessage="1" showErrorMessage="1" sqref="B5 G5:G35" xr:uid="{17DEC6B9-E869-4740-8744-9BDA15578FF4}"/>
  </dataValidations>
  <pageMargins left="0.7" right="0.7" top="0.75" bottom="0.75" header="0.3" footer="0.3"/>
  <pageSetup paperSize="9" scale="8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E409106-F397-4E95-BCD2-AF3EF95E0410}">
          <x14:formula1>
            <xm:f>Parameter!$C$148:$C$151</xm:f>
          </x14:formula1>
          <xm:sqref>F5:F35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87B-536B-1547-9442-93238B16CF6F}">
  <sheetPr>
    <pageSetUpPr fitToPage="1"/>
  </sheetPr>
  <dimension ref="A1:G35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E10" sqref="E10"/>
    </sheetView>
  </sheetViews>
  <sheetFormatPr defaultColWidth="8.81640625" defaultRowHeight="14.5"/>
  <cols>
    <col min="1" max="1" width="5.36328125" customWidth="1"/>
    <col min="2" max="2" width="35.6328125" style="43" customWidth="1"/>
    <col min="3" max="3" width="30.453125" customWidth="1"/>
    <col min="4" max="4" width="22.453125" customWidth="1"/>
    <col min="5" max="5" width="22.1796875" customWidth="1"/>
    <col min="7" max="7" width="11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211</v>
      </c>
      <c r="B1" s="20"/>
      <c r="C1" s="13"/>
      <c r="D1" s="13"/>
      <c r="E1" s="13"/>
    </row>
    <row r="2" spans="1:7" s="11" customFormat="1" ht="24">
      <c r="A2" s="12" t="s">
        <v>184</v>
      </c>
      <c r="B2" s="20"/>
      <c r="C2" s="21">
        <f>SUM(E:E)</f>
        <v>0</v>
      </c>
      <c r="D2" s="12" t="s">
        <v>55</v>
      </c>
      <c r="E2" s="24"/>
    </row>
    <row r="4" spans="1:7" ht="31.5">
      <c r="A4" s="7" t="s">
        <v>44</v>
      </c>
      <c r="B4" s="8" t="s">
        <v>212</v>
      </c>
      <c r="C4" s="7" t="s">
        <v>213</v>
      </c>
      <c r="D4" s="8" t="s">
        <v>187</v>
      </c>
      <c r="E4" s="8" t="s">
        <v>214</v>
      </c>
    </row>
    <row r="5" spans="1:7">
      <c r="A5" s="14">
        <v>1</v>
      </c>
      <c r="B5" s="74"/>
      <c r="C5" s="26"/>
      <c r="D5" s="42"/>
      <c r="E5" s="42"/>
    </row>
    <row r="6" spans="1:7">
      <c r="A6" s="14">
        <v>2</v>
      </c>
      <c r="B6" s="74"/>
      <c r="C6" s="26"/>
      <c r="D6" s="42"/>
      <c r="E6" s="42"/>
    </row>
    <row r="7" spans="1:7">
      <c r="A7" s="14">
        <v>3</v>
      </c>
      <c r="B7" s="74"/>
      <c r="C7" s="26"/>
      <c r="D7" s="42"/>
      <c r="E7" s="42"/>
    </row>
    <row r="8" spans="1:7">
      <c r="A8" s="14"/>
      <c r="B8" s="74"/>
      <c r="C8" s="26"/>
      <c r="D8" s="42"/>
      <c r="E8" s="42"/>
      <c r="G8" t="s">
        <v>216</v>
      </c>
    </row>
    <row r="9" spans="1:7">
      <c r="A9" s="14"/>
      <c r="B9" s="74"/>
      <c r="C9" s="26"/>
      <c r="D9" s="42"/>
      <c r="E9" s="42"/>
      <c r="G9" t="s">
        <v>215</v>
      </c>
    </row>
    <row r="10" spans="1:7">
      <c r="A10" s="14"/>
      <c r="B10" s="74"/>
      <c r="C10" s="26"/>
      <c r="D10" s="42"/>
      <c r="E10" s="42"/>
      <c r="G10" t="s">
        <v>190</v>
      </c>
    </row>
    <row r="11" spans="1:7">
      <c r="A11" s="14"/>
      <c r="B11" s="74"/>
      <c r="C11" s="26"/>
      <c r="D11" s="42"/>
      <c r="E11" s="42"/>
    </row>
    <row r="12" spans="1:7">
      <c r="A12" s="14"/>
      <c r="B12" s="74"/>
      <c r="C12" s="26"/>
      <c r="D12" s="42"/>
      <c r="E12" s="42"/>
    </row>
    <row r="13" spans="1:7">
      <c r="A13" s="14"/>
      <c r="B13" s="74"/>
      <c r="C13" s="26"/>
      <c r="D13" s="42"/>
      <c r="E13" s="42"/>
    </row>
    <row r="14" spans="1:7">
      <c r="A14" s="14"/>
      <c r="B14" s="74"/>
      <c r="C14" s="26"/>
      <c r="D14" s="42"/>
      <c r="E14" s="42"/>
    </row>
    <row r="15" spans="1:7">
      <c r="A15" s="14"/>
      <c r="B15" s="74"/>
      <c r="C15" s="26"/>
      <c r="D15" s="42"/>
      <c r="E15" s="42"/>
    </row>
    <row r="16" spans="1:7">
      <c r="A16" s="14"/>
      <c r="B16" s="74"/>
      <c r="C16" s="26"/>
      <c r="D16" s="42"/>
      <c r="E16" s="42"/>
    </row>
    <row r="17" spans="1:5">
      <c r="A17" s="14"/>
      <c r="B17" s="74"/>
      <c r="C17" s="26"/>
      <c r="D17" s="42"/>
      <c r="E17" s="42"/>
    </row>
    <row r="18" spans="1:5">
      <c r="A18" s="14"/>
      <c r="B18" s="74"/>
      <c r="C18" s="26"/>
      <c r="D18" s="42"/>
      <c r="E18" s="42"/>
    </row>
    <row r="19" spans="1:5">
      <c r="A19" s="14"/>
      <c r="B19" s="74"/>
      <c r="C19" s="26"/>
      <c r="D19" s="42"/>
      <c r="E19" s="42"/>
    </row>
    <row r="20" spans="1:5">
      <c r="A20" s="14"/>
      <c r="B20" s="74"/>
      <c r="C20" s="26"/>
      <c r="D20" s="42"/>
      <c r="E20" s="42"/>
    </row>
    <row r="21" spans="1:5">
      <c r="A21" s="14"/>
      <c r="B21" s="74"/>
      <c r="C21" s="26"/>
      <c r="D21" s="42"/>
      <c r="E21" s="42"/>
    </row>
    <row r="22" spans="1:5">
      <c r="A22" s="14"/>
      <c r="B22" s="74"/>
      <c r="C22" s="26"/>
      <c r="D22" s="42"/>
      <c r="E22" s="42"/>
    </row>
    <row r="23" spans="1:5">
      <c r="A23" s="14"/>
      <c r="B23" s="74"/>
      <c r="C23" s="26"/>
      <c r="D23" s="42"/>
      <c r="E23" s="42"/>
    </row>
    <row r="24" spans="1:5">
      <c r="A24" s="14"/>
      <c r="B24" s="74"/>
      <c r="C24" s="26"/>
      <c r="D24" s="42"/>
      <c r="E24" s="42"/>
    </row>
    <row r="25" spans="1:5">
      <c r="A25" s="14"/>
      <c r="B25" s="74"/>
      <c r="C25" s="26"/>
      <c r="D25" s="42"/>
      <c r="E25" s="42"/>
    </row>
    <row r="26" spans="1:5">
      <c r="A26" s="14"/>
      <c r="B26" s="74"/>
      <c r="C26" s="26"/>
      <c r="D26" s="42"/>
      <c r="E26" s="42"/>
    </row>
    <row r="27" spans="1:5">
      <c r="A27" s="14"/>
      <c r="B27" s="74"/>
      <c r="C27" s="26"/>
      <c r="D27" s="42"/>
      <c r="E27" s="42"/>
    </row>
    <row r="28" spans="1:5">
      <c r="A28" s="14"/>
      <c r="B28" s="74"/>
      <c r="C28" s="26"/>
      <c r="D28" s="42"/>
      <c r="E28" s="42"/>
    </row>
    <row r="29" spans="1:5">
      <c r="A29" s="14"/>
      <c r="B29" s="74"/>
      <c r="C29" s="26"/>
      <c r="D29" s="42"/>
      <c r="E29" s="42"/>
    </row>
    <row r="30" spans="1:5">
      <c r="A30" s="14"/>
      <c r="B30" s="74"/>
      <c r="C30" s="26"/>
      <c r="D30" s="42"/>
      <c r="E30" s="42"/>
    </row>
    <row r="31" spans="1:5">
      <c r="A31" s="14"/>
      <c r="B31" s="74"/>
      <c r="C31" s="26"/>
      <c r="D31" s="42"/>
      <c r="E31" s="42"/>
    </row>
    <row r="32" spans="1:5">
      <c r="A32" s="14"/>
      <c r="B32" s="74"/>
      <c r="C32" s="26"/>
      <c r="D32" s="42"/>
      <c r="E32" s="42"/>
    </row>
    <row r="33" spans="1:5">
      <c r="A33" s="14"/>
      <c r="B33" s="74"/>
      <c r="C33" s="26"/>
      <c r="D33" s="42"/>
      <c r="E33" s="42"/>
    </row>
    <row r="34" spans="1:5">
      <c r="A34" s="14"/>
      <c r="B34" s="74"/>
      <c r="C34" s="26"/>
      <c r="D34" s="42"/>
      <c r="E34" s="42"/>
    </row>
    <row r="35" spans="1:5">
      <c r="A35" s="14"/>
      <c r="B35" s="74"/>
      <c r="C35" s="26"/>
      <c r="D35" s="42"/>
      <c r="E35" s="42"/>
    </row>
  </sheetData>
  <sheetProtection algorithmName="SHA-512" hashValue="1KH/vPvInJLhh7+qusBayfN0ASKg7OMBhyIpPdp/gU19TNoojPNHDoIVHuAGNEMGtjoPjdX/wF9KO8tRLOQ2oA==" saltValue="Dk+zDYKCb4j4rp/3osW1BA==" spinCount="100000" sheet="1" selectLockedCells="1"/>
  <dataValidations count="3">
    <dataValidation type="list" operator="greaterThan" allowBlank="1" showInputMessage="1" showErrorMessage="1" sqref="B5:B35" xr:uid="{84B9ADC5-073B-9B40-8F56-CCB2637094C4}">
      <formula1>$G$8:$G$10</formula1>
    </dataValidation>
    <dataValidation operator="greaterThan" allowBlank="1" showInputMessage="1" showErrorMessage="1" sqref="D5:D35" xr:uid="{DB0B1770-A66F-3F40-81D1-647F30451CD4}"/>
    <dataValidation type="decimal" operator="greaterThan" allowBlank="1" showInputMessage="1" showErrorMessage="1" sqref="E5:E35" xr:uid="{297458B8-6BC5-E54C-83DD-0B00DBA085E6}">
      <formula1>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72F9-6622-49CA-9CF6-58BD1D51F925}">
  <sheetPr>
    <pageSetUpPr fitToPage="1"/>
  </sheetPr>
  <dimension ref="B2:G197"/>
  <sheetViews>
    <sheetView topLeftCell="A182" zoomScale="87" zoomScaleNormal="90" workbookViewId="0">
      <selection activeCell="F197" sqref="F197"/>
    </sheetView>
  </sheetViews>
  <sheetFormatPr defaultColWidth="8.6328125" defaultRowHeight="14.5"/>
  <cols>
    <col min="3" max="3" width="59.6328125" bestFit="1" customWidth="1"/>
    <col min="4" max="4" width="24.36328125" customWidth="1"/>
    <col min="5" max="5" width="16.453125" customWidth="1"/>
    <col min="6" max="6" width="16.1796875" customWidth="1"/>
    <col min="7" max="7" width="12.453125" customWidth="1"/>
    <col min="8" max="8" width="31.453125" customWidth="1"/>
    <col min="10" max="10" width="19.453125" customWidth="1"/>
  </cols>
  <sheetData>
    <row r="2" spans="2:6">
      <c r="C2" s="35" t="s">
        <v>217</v>
      </c>
    </row>
    <row r="3" spans="2:6" ht="31">
      <c r="B3" s="62" t="s">
        <v>218</v>
      </c>
      <c r="C3" s="62" t="s">
        <v>47</v>
      </c>
      <c r="D3" s="62" t="s">
        <v>49</v>
      </c>
      <c r="E3" s="62" t="s">
        <v>219</v>
      </c>
      <c r="F3" s="62" t="s">
        <v>220</v>
      </c>
    </row>
    <row r="4" spans="2:6">
      <c r="B4" s="59">
        <v>1</v>
      </c>
      <c r="C4" s="60" t="s">
        <v>221</v>
      </c>
      <c r="D4" s="61" t="s">
        <v>222</v>
      </c>
      <c r="E4" s="88">
        <v>1.974</v>
      </c>
      <c r="F4" s="104">
        <v>106.48</v>
      </c>
    </row>
    <row r="5" spans="2:6">
      <c r="B5" s="59">
        <v>2</v>
      </c>
      <c r="C5" s="60" t="s">
        <v>223</v>
      </c>
      <c r="D5" s="61" t="s">
        <v>222</v>
      </c>
      <c r="E5" s="88">
        <v>2.0179999999999998</v>
      </c>
      <c r="F5" s="104">
        <v>97.5</v>
      </c>
    </row>
    <row r="6" spans="2:6">
      <c r="B6" s="59">
        <v>3</v>
      </c>
      <c r="C6" s="60" t="s">
        <v>224</v>
      </c>
      <c r="D6" s="61" t="s">
        <v>222</v>
      </c>
      <c r="E6" s="88">
        <v>3.3039999999999998</v>
      </c>
      <c r="F6" s="104">
        <v>112</v>
      </c>
    </row>
    <row r="7" spans="2:6">
      <c r="B7" s="59">
        <v>4</v>
      </c>
      <c r="C7" s="60" t="s">
        <v>225</v>
      </c>
      <c r="D7" s="61" t="s">
        <v>226</v>
      </c>
      <c r="E7" s="88">
        <v>2.15</v>
      </c>
      <c r="F7" s="104">
        <v>57.64</v>
      </c>
    </row>
    <row r="8" spans="2:6">
      <c r="B8" s="59">
        <v>5</v>
      </c>
      <c r="C8" s="60" t="s">
        <v>227</v>
      </c>
      <c r="D8" s="61" t="s">
        <v>222</v>
      </c>
      <c r="E8" s="88">
        <v>3.0150000000000001</v>
      </c>
      <c r="F8" s="104">
        <v>65.400000000000006</v>
      </c>
    </row>
    <row r="9" spans="2:6">
      <c r="B9" s="59">
        <v>6</v>
      </c>
      <c r="C9" s="60" t="s">
        <v>228</v>
      </c>
      <c r="D9" s="61" t="s">
        <v>222</v>
      </c>
      <c r="E9" s="88">
        <v>3.004</v>
      </c>
      <c r="F9" s="104">
        <v>64.900000000000006</v>
      </c>
    </row>
    <row r="10" spans="2:6">
      <c r="B10" s="59">
        <v>7</v>
      </c>
      <c r="C10" s="60" t="s">
        <v>229</v>
      </c>
      <c r="D10" s="61" t="s">
        <v>222</v>
      </c>
      <c r="E10" s="88">
        <v>2.6989999999999998</v>
      </c>
      <c r="F10" s="104">
        <v>57.27</v>
      </c>
    </row>
    <row r="11" spans="2:6">
      <c r="B11" s="59">
        <v>8</v>
      </c>
      <c r="C11" s="60" t="s">
        <v>230</v>
      </c>
      <c r="D11" s="61" t="s">
        <v>61</v>
      </c>
      <c r="E11" s="88">
        <v>2.5489999999999999</v>
      </c>
      <c r="F11" s="104">
        <v>72.36</v>
      </c>
    </row>
    <row r="12" spans="2:6">
      <c r="B12" s="59">
        <v>9</v>
      </c>
      <c r="C12" s="60" t="s">
        <v>231</v>
      </c>
      <c r="D12" s="61" t="s">
        <v>61</v>
      </c>
      <c r="E12" s="88">
        <v>2.5529999999999999</v>
      </c>
      <c r="F12" s="104">
        <v>72.430000000000007</v>
      </c>
    </row>
    <row r="13" spans="2:6">
      <c r="B13" s="59">
        <v>10</v>
      </c>
      <c r="C13" s="60" t="s">
        <v>53</v>
      </c>
      <c r="D13" s="61" t="s">
        <v>61</v>
      </c>
      <c r="E13" s="88">
        <v>2.673</v>
      </c>
      <c r="F13" s="104">
        <v>73.28</v>
      </c>
    </row>
    <row r="14" spans="2:6">
      <c r="B14" s="59">
        <v>11</v>
      </c>
      <c r="C14" s="60" t="s">
        <v>63</v>
      </c>
      <c r="D14" s="61" t="s">
        <v>61</v>
      </c>
      <c r="E14" s="88">
        <v>2.65</v>
      </c>
      <c r="F14" s="104">
        <v>72.930000000000007</v>
      </c>
    </row>
    <row r="15" spans="2:6">
      <c r="B15" s="59">
        <v>12</v>
      </c>
      <c r="C15" s="60" t="s">
        <v>64</v>
      </c>
      <c r="D15" s="61" t="s">
        <v>61</v>
      </c>
      <c r="E15" s="88">
        <v>2.6259999999999999</v>
      </c>
      <c r="F15" s="104">
        <v>72.849999999999994</v>
      </c>
    </row>
    <row r="16" spans="2:6">
      <c r="B16" s="59">
        <v>13</v>
      </c>
      <c r="C16" s="60" t="s">
        <v>232</v>
      </c>
      <c r="D16" s="61" t="s">
        <v>61</v>
      </c>
      <c r="E16" s="88">
        <v>2.7789999999999999</v>
      </c>
      <c r="F16" s="104">
        <v>74.52</v>
      </c>
    </row>
    <row r="17" spans="2:6">
      <c r="B17" s="59">
        <v>14</v>
      </c>
      <c r="C17" s="60" t="s">
        <v>233</v>
      </c>
      <c r="D17" s="61" t="s">
        <v>61</v>
      </c>
      <c r="E17" s="88">
        <v>3.1</v>
      </c>
      <c r="F17" s="104">
        <v>77.900000000000006</v>
      </c>
    </row>
    <row r="18" spans="2:6">
      <c r="B18" s="59">
        <v>15</v>
      </c>
      <c r="C18" s="60" t="s">
        <v>65</v>
      </c>
      <c r="D18" s="61" t="s">
        <v>61</v>
      </c>
      <c r="E18" s="88">
        <v>2.31</v>
      </c>
      <c r="F18" s="104">
        <v>68.91</v>
      </c>
    </row>
    <row r="19" spans="2:6" ht="14.5" customHeight="1">
      <c r="B19" s="59">
        <v>16</v>
      </c>
      <c r="C19" s="60" t="s">
        <v>62</v>
      </c>
      <c r="D19" s="61" t="s">
        <v>61</v>
      </c>
      <c r="E19" s="88">
        <v>2.3050000000000002</v>
      </c>
      <c r="F19" s="104">
        <v>69.040000000000006</v>
      </c>
    </row>
    <row r="20" spans="2:6">
      <c r="B20" s="59">
        <v>17</v>
      </c>
      <c r="C20" s="60" t="s">
        <v>66</v>
      </c>
      <c r="D20" s="61" t="s">
        <v>61</v>
      </c>
      <c r="E20" s="88">
        <v>2.3090000000000002</v>
      </c>
      <c r="F20" s="104">
        <v>69.290000000000006</v>
      </c>
    </row>
    <row r="21" spans="2:6">
      <c r="B21" s="59">
        <v>18</v>
      </c>
      <c r="C21" s="60" t="s">
        <v>67</v>
      </c>
      <c r="D21" s="61" t="s">
        <v>61</v>
      </c>
      <c r="E21" s="88">
        <v>2.3149999999999999</v>
      </c>
      <c r="F21" s="104">
        <v>69.67</v>
      </c>
    </row>
    <row r="22" spans="2:6">
      <c r="C22" s="45"/>
      <c r="D22" s="46"/>
      <c r="E22" s="46"/>
    </row>
    <row r="24" spans="2:6">
      <c r="B24" s="47" t="s">
        <v>218</v>
      </c>
      <c r="C24" s="47" t="s">
        <v>57</v>
      </c>
      <c r="D24" s="47" t="s">
        <v>234</v>
      </c>
    </row>
    <row r="25" spans="2:6">
      <c r="B25" s="59">
        <v>1</v>
      </c>
      <c r="C25" s="60" t="s">
        <v>166</v>
      </c>
      <c r="D25" s="61">
        <v>9.8000000000000007</v>
      </c>
    </row>
    <row r="26" spans="2:6">
      <c r="B26" s="59">
        <v>2</v>
      </c>
      <c r="C26" s="60" t="s">
        <v>76</v>
      </c>
      <c r="D26" s="61">
        <v>8</v>
      </c>
    </row>
    <row r="27" spans="2:6">
      <c r="B27" s="59">
        <v>3</v>
      </c>
      <c r="C27" s="60" t="s">
        <v>235</v>
      </c>
      <c r="D27" s="61">
        <v>8.6999999999999993</v>
      </c>
    </row>
    <row r="28" spans="2:6">
      <c r="B28" s="59">
        <v>4</v>
      </c>
      <c r="C28" s="60" t="s">
        <v>196</v>
      </c>
      <c r="D28" s="61">
        <v>7.5</v>
      </c>
    </row>
    <row r="29" spans="2:6">
      <c r="B29" s="59">
        <v>5</v>
      </c>
      <c r="C29" s="60" t="s">
        <v>77</v>
      </c>
      <c r="D29" s="61">
        <v>4</v>
      </c>
    </row>
    <row r="30" spans="2:6">
      <c r="B30" s="59">
        <v>6</v>
      </c>
      <c r="C30" s="60" t="s">
        <v>236</v>
      </c>
      <c r="D30" s="61">
        <v>3.5</v>
      </c>
    </row>
    <row r="31" spans="2:6">
      <c r="B31" s="59">
        <v>7</v>
      </c>
      <c r="C31" s="60" t="s">
        <v>237</v>
      </c>
      <c r="D31" s="61">
        <v>8.5</v>
      </c>
    </row>
    <row r="32" spans="2:6">
      <c r="B32" s="59">
        <v>8</v>
      </c>
      <c r="C32" s="60" t="s">
        <v>238</v>
      </c>
      <c r="D32" s="61">
        <v>4.4000000000000004</v>
      </c>
    </row>
    <row r="33" spans="2:6">
      <c r="B33" s="59">
        <v>9</v>
      </c>
      <c r="C33" s="60" t="s">
        <v>239</v>
      </c>
      <c r="D33" s="61">
        <v>4</v>
      </c>
    </row>
    <row r="34" spans="2:6">
      <c r="B34" s="59">
        <v>10</v>
      </c>
      <c r="C34" s="60" t="s">
        <v>240</v>
      </c>
      <c r="D34" s="61">
        <v>8</v>
      </c>
    </row>
    <row r="35" spans="2:6">
      <c r="B35" s="59">
        <v>11</v>
      </c>
      <c r="C35" s="60" t="s">
        <v>241</v>
      </c>
      <c r="D35" s="61">
        <v>28</v>
      </c>
    </row>
    <row r="36" spans="2:6">
      <c r="C36" s="45"/>
      <c r="D36" s="46"/>
    </row>
    <row r="38" spans="2:6" hidden="1">
      <c r="D38" s="48">
        <v>926</v>
      </c>
      <c r="F38" s="48">
        <v>1852</v>
      </c>
    </row>
    <row r="39" spans="2:6">
      <c r="C39" s="164" t="s">
        <v>242</v>
      </c>
      <c r="D39" s="164"/>
      <c r="E39" s="164"/>
      <c r="F39" s="164"/>
    </row>
    <row r="40" spans="2:6">
      <c r="B40" s="158" t="s">
        <v>218</v>
      </c>
      <c r="C40" s="157" t="s">
        <v>243</v>
      </c>
      <c r="D40" s="165" t="s">
        <v>244</v>
      </c>
      <c r="E40" s="165"/>
      <c r="F40" s="165"/>
    </row>
    <row r="41" spans="2:6">
      <c r="B41" s="158"/>
      <c r="C41" s="157"/>
      <c r="D41" s="64" t="s">
        <v>245</v>
      </c>
      <c r="E41" s="64" t="s">
        <v>246</v>
      </c>
      <c r="F41" s="64" t="s">
        <v>247</v>
      </c>
    </row>
    <row r="42" spans="2:6">
      <c r="B42" s="158"/>
      <c r="C42" s="157"/>
      <c r="D42" s="64" t="s">
        <v>248</v>
      </c>
      <c r="E42" s="64" t="s">
        <v>249</v>
      </c>
      <c r="F42" s="64" t="s">
        <v>250</v>
      </c>
    </row>
    <row r="43" spans="2:6">
      <c r="B43" s="59">
        <v>1</v>
      </c>
      <c r="C43" s="63" t="s">
        <v>109</v>
      </c>
      <c r="D43" s="89">
        <v>0.12</v>
      </c>
      <c r="E43" s="89">
        <v>8.8999999999999996E-2</v>
      </c>
      <c r="F43" s="89">
        <v>7.8E-2</v>
      </c>
    </row>
    <row r="44" spans="2:6">
      <c r="B44" s="59">
        <v>2</v>
      </c>
      <c r="C44" s="63" t="s">
        <v>111</v>
      </c>
      <c r="D44" s="89">
        <v>0.216</v>
      </c>
      <c r="E44" s="89">
        <v>0.16</v>
      </c>
      <c r="F44" s="89">
        <v>0.14000000000000001</v>
      </c>
    </row>
    <row r="47" spans="2:6">
      <c r="C47" s="167" t="s">
        <v>251</v>
      </c>
      <c r="D47" s="167"/>
      <c r="E47" s="167"/>
      <c r="F47" s="167"/>
    </row>
    <row r="48" spans="2:6">
      <c r="B48" s="158" t="s">
        <v>218</v>
      </c>
      <c r="C48" s="166" t="s">
        <v>243</v>
      </c>
      <c r="D48" s="64" t="s">
        <v>252</v>
      </c>
      <c r="E48" s="40"/>
      <c r="F48" s="40"/>
    </row>
    <row r="49" spans="2:6" ht="17">
      <c r="B49" s="158"/>
      <c r="C49" s="166"/>
      <c r="D49" s="64" t="s">
        <v>253</v>
      </c>
      <c r="E49" s="40"/>
      <c r="F49" s="40"/>
    </row>
    <row r="50" spans="2:6">
      <c r="B50" s="59">
        <v>1</v>
      </c>
      <c r="C50" s="63" t="s">
        <v>109</v>
      </c>
      <c r="D50" s="63">
        <v>6.4490000000000006E-2</v>
      </c>
      <c r="E50" s="40"/>
      <c r="F50" s="40"/>
    </row>
    <row r="51" spans="2:6">
      <c r="B51" s="59">
        <v>2</v>
      </c>
      <c r="C51" s="63" t="s">
        <v>254</v>
      </c>
      <c r="D51" s="63">
        <v>0.10317999999999999</v>
      </c>
      <c r="E51" s="40"/>
      <c r="F51" s="40"/>
    </row>
    <row r="52" spans="2:6">
      <c r="B52" s="59">
        <v>3</v>
      </c>
      <c r="C52" s="63" t="s">
        <v>111</v>
      </c>
      <c r="D52" s="63">
        <v>0.18701000000000001</v>
      </c>
      <c r="E52" s="40"/>
      <c r="F52" s="40"/>
    </row>
    <row r="53" spans="2:6">
      <c r="B53" s="59">
        <v>4</v>
      </c>
      <c r="C53" s="63" t="s">
        <v>107</v>
      </c>
      <c r="D53" s="63">
        <v>0.25794</v>
      </c>
      <c r="E53" s="40"/>
      <c r="F53" s="40"/>
    </row>
    <row r="55" spans="2:6">
      <c r="C55" s="160" t="s">
        <v>255</v>
      </c>
      <c r="D55" s="160"/>
    </row>
    <row r="56" spans="2:6" ht="31">
      <c r="B56" s="65" t="s">
        <v>218</v>
      </c>
      <c r="C56" s="64" t="s">
        <v>256</v>
      </c>
      <c r="D56" s="64" t="s">
        <v>257</v>
      </c>
    </row>
    <row r="57" spans="2:6">
      <c r="B57" s="59">
        <v>1</v>
      </c>
      <c r="C57" s="66" t="s">
        <v>109</v>
      </c>
      <c r="D57" s="89">
        <v>1.2189999999999999E-2</v>
      </c>
    </row>
    <row r="58" spans="2:6">
      <c r="B58" s="59">
        <v>2</v>
      </c>
      <c r="C58" s="66" t="s">
        <v>111</v>
      </c>
      <c r="D58" s="89">
        <v>1.308E-2</v>
      </c>
    </row>
    <row r="59" spans="2:6">
      <c r="B59" s="59">
        <v>3</v>
      </c>
      <c r="C59" s="66" t="s">
        <v>258</v>
      </c>
      <c r="D59" s="89">
        <v>1.7500000000000002E-2</v>
      </c>
    </row>
    <row r="60" spans="2:6">
      <c r="B60" s="59">
        <v>4</v>
      </c>
      <c r="C60" s="67" t="s">
        <v>259</v>
      </c>
      <c r="D60" s="89">
        <v>2.469E-2</v>
      </c>
    </row>
    <row r="61" spans="2:6">
      <c r="B61" s="59">
        <v>5</v>
      </c>
      <c r="C61" s="67" t="s">
        <v>260</v>
      </c>
      <c r="D61" s="89">
        <v>2.8039999999999999E-2</v>
      </c>
    </row>
    <row r="62" spans="2:6">
      <c r="B62" s="59">
        <v>6</v>
      </c>
      <c r="C62" s="67" t="s">
        <v>261</v>
      </c>
      <c r="D62" s="89">
        <v>3.0439999999999998E-2</v>
      </c>
    </row>
    <row r="63" spans="2:6">
      <c r="B63" s="59">
        <v>7</v>
      </c>
      <c r="C63" s="67" t="s">
        <v>262</v>
      </c>
      <c r="D63" s="89">
        <v>4.3900000000000002E-2</v>
      </c>
    </row>
    <row r="65" spans="2:4">
      <c r="C65" s="35" t="s">
        <v>263</v>
      </c>
    </row>
    <row r="66" spans="2:4">
      <c r="B66" s="162" t="s">
        <v>218</v>
      </c>
      <c r="C66" s="162" t="s">
        <v>97</v>
      </c>
      <c r="D66" s="49" t="s">
        <v>252</v>
      </c>
    </row>
    <row r="67" spans="2:4" ht="16.5">
      <c r="B67" s="162"/>
      <c r="C67" s="162"/>
      <c r="D67" s="50" t="s">
        <v>264</v>
      </c>
    </row>
    <row r="68" spans="2:4">
      <c r="B68" s="51">
        <v>1</v>
      </c>
      <c r="C68" s="52" t="s">
        <v>172</v>
      </c>
      <c r="D68" s="90">
        <v>49.37</v>
      </c>
    </row>
    <row r="69" spans="2:4">
      <c r="B69" s="51">
        <v>2</v>
      </c>
      <c r="C69" s="52" t="s">
        <v>265</v>
      </c>
      <c r="D69" s="91">
        <v>35</v>
      </c>
    </row>
    <row r="70" spans="2:4">
      <c r="B70" s="51">
        <v>3</v>
      </c>
      <c r="C70" s="52" t="s">
        <v>266</v>
      </c>
      <c r="D70" s="91">
        <v>12.2</v>
      </c>
    </row>
    <row r="71" spans="2:4">
      <c r="B71" s="51">
        <v>4</v>
      </c>
      <c r="C71" s="52" t="s">
        <v>267</v>
      </c>
      <c r="D71" s="91">
        <v>8.6999999999999993</v>
      </c>
    </row>
    <row r="72" spans="2:4">
      <c r="B72" s="51">
        <v>5</v>
      </c>
      <c r="C72" s="52" t="s">
        <v>268</v>
      </c>
      <c r="D72" s="91">
        <v>7.4</v>
      </c>
    </row>
    <row r="73" spans="2:4">
      <c r="B73" s="51">
        <v>6</v>
      </c>
      <c r="C73" s="52" t="s">
        <v>269</v>
      </c>
      <c r="D73" s="91">
        <v>27.6</v>
      </c>
    </row>
    <row r="74" spans="2:4">
      <c r="B74" s="51">
        <v>7</v>
      </c>
      <c r="C74" s="52" t="s">
        <v>270</v>
      </c>
      <c r="D74" s="91">
        <v>53.5</v>
      </c>
    </row>
    <row r="75" spans="2:4">
      <c r="B75" s="51">
        <v>8</v>
      </c>
      <c r="C75" s="52" t="s">
        <v>271</v>
      </c>
      <c r="D75" s="91">
        <v>14.7</v>
      </c>
    </row>
    <row r="76" spans="2:4">
      <c r="B76" s="51">
        <v>9</v>
      </c>
      <c r="C76" s="52" t="s">
        <v>272</v>
      </c>
      <c r="D76" s="91">
        <v>4.7</v>
      </c>
    </row>
    <row r="77" spans="2:4">
      <c r="B77" s="51">
        <v>10</v>
      </c>
      <c r="C77" s="52" t="s">
        <v>273</v>
      </c>
      <c r="D77" s="91">
        <v>44.2</v>
      </c>
    </row>
    <row r="78" spans="2:4">
      <c r="B78" s="51">
        <v>11</v>
      </c>
      <c r="C78" s="52" t="s">
        <v>274</v>
      </c>
      <c r="D78" s="91">
        <v>6.7</v>
      </c>
    </row>
    <row r="79" spans="2:4">
      <c r="B79" s="51">
        <v>12</v>
      </c>
      <c r="C79" s="52" t="s">
        <v>275</v>
      </c>
      <c r="D79" s="91">
        <v>13.2</v>
      </c>
    </row>
    <row r="80" spans="2:4">
      <c r="B80" s="51">
        <v>13</v>
      </c>
      <c r="C80" s="52" t="s">
        <v>276</v>
      </c>
      <c r="D80" s="91">
        <v>51.5</v>
      </c>
    </row>
    <row r="81" spans="2:4">
      <c r="B81" s="51">
        <v>14</v>
      </c>
      <c r="C81" s="52" t="s">
        <v>277</v>
      </c>
      <c r="D81" s="91">
        <v>58.9</v>
      </c>
    </row>
    <row r="82" spans="2:4">
      <c r="B82" s="51">
        <v>15</v>
      </c>
      <c r="C82" s="52" t="s">
        <v>278</v>
      </c>
      <c r="D82" s="91">
        <v>14.3</v>
      </c>
    </row>
    <row r="83" spans="2:4">
      <c r="B83" s="51">
        <v>16</v>
      </c>
      <c r="C83" s="52" t="s">
        <v>279</v>
      </c>
      <c r="D83" s="91">
        <v>39</v>
      </c>
    </row>
    <row r="84" spans="2:4">
      <c r="B84" s="51">
        <v>17</v>
      </c>
      <c r="C84" s="52" t="s">
        <v>280</v>
      </c>
      <c r="D84" s="91">
        <v>68.900000000000006</v>
      </c>
    </row>
    <row r="85" spans="2:4">
      <c r="B85" s="51">
        <v>18</v>
      </c>
      <c r="C85" s="52" t="s">
        <v>281</v>
      </c>
      <c r="D85" s="91">
        <v>55.8</v>
      </c>
    </row>
    <row r="86" spans="2:4">
      <c r="B86" s="51">
        <v>19</v>
      </c>
      <c r="C86" s="52" t="s">
        <v>282</v>
      </c>
      <c r="D86" s="91">
        <v>61.5</v>
      </c>
    </row>
    <row r="87" spans="2:4">
      <c r="B87" s="51">
        <v>20</v>
      </c>
      <c r="C87" s="52" t="s">
        <v>283</v>
      </c>
      <c r="D87" s="91">
        <v>152.19999999999999</v>
      </c>
    </row>
    <row r="88" spans="2:4">
      <c r="B88" s="51">
        <v>21</v>
      </c>
      <c r="C88" s="52" t="s">
        <v>284</v>
      </c>
      <c r="D88" s="91">
        <v>19.3</v>
      </c>
    </row>
    <row r="89" spans="2:4">
      <c r="B89" s="51">
        <v>22</v>
      </c>
      <c r="C89" s="52" t="s">
        <v>285</v>
      </c>
      <c r="D89" s="91">
        <v>14.8</v>
      </c>
    </row>
    <row r="90" spans="2:4">
      <c r="B90" s="51">
        <v>23</v>
      </c>
      <c r="C90" s="52" t="s">
        <v>286</v>
      </c>
      <c r="D90" s="91">
        <v>90.3</v>
      </c>
    </row>
    <row r="91" spans="2:4">
      <c r="B91" s="51">
        <v>24</v>
      </c>
      <c r="C91" s="52" t="s">
        <v>287</v>
      </c>
      <c r="D91" s="91">
        <v>54.3</v>
      </c>
    </row>
    <row r="92" spans="2:4">
      <c r="B92" s="51">
        <v>25</v>
      </c>
      <c r="C92" s="52" t="s">
        <v>288</v>
      </c>
      <c r="D92" s="91">
        <v>19</v>
      </c>
    </row>
    <row r="93" spans="2:4">
      <c r="B93" s="51">
        <v>26</v>
      </c>
      <c r="C93" s="52" t="s">
        <v>289</v>
      </c>
      <c r="D93" s="91">
        <v>86.2</v>
      </c>
    </row>
    <row r="94" spans="2:4">
      <c r="B94" s="51">
        <v>27</v>
      </c>
      <c r="C94" s="52" t="s">
        <v>290</v>
      </c>
      <c r="D94" s="91">
        <v>24.2</v>
      </c>
    </row>
    <row r="95" spans="2:4">
      <c r="B95" s="51">
        <v>28</v>
      </c>
      <c r="C95" s="52" t="s">
        <v>291</v>
      </c>
      <c r="D95" s="91">
        <v>106.4</v>
      </c>
    </row>
    <row r="96" spans="2:4">
      <c r="B96" s="51">
        <v>29</v>
      </c>
      <c r="C96" s="52" t="s">
        <v>292</v>
      </c>
      <c r="D96" s="91">
        <v>24.5</v>
      </c>
    </row>
    <row r="97" spans="2:4">
      <c r="B97" s="51">
        <v>30</v>
      </c>
      <c r="C97" s="52" t="s">
        <v>293</v>
      </c>
      <c r="D97" s="91">
        <v>51.4</v>
      </c>
    </row>
    <row r="98" spans="2:4">
      <c r="B98" s="51">
        <v>31</v>
      </c>
      <c r="C98" s="52" t="s">
        <v>294</v>
      </c>
      <c r="D98" s="91">
        <v>7</v>
      </c>
    </row>
    <row r="99" spans="2:4">
      <c r="B99" s="51">
        <v>32</v>
      </c>
      <c r="C99" s="52" t="s">
        <v>295</v>
      </c>
      <c r="D99" s="91">
        <v>6.6</v>
      </c>
    </row>
    <row r="100" spans="2:4">
      <c r="B100" s="51">
        <v>33</v>
      </c>
      <c r="C100" s="52" t="s">
        <v>296</v>
      </c>
      <c r="D100" s="91">
        <v>43.4</v>
      </c>
    </row>
    <row r="101" spans="2:4">
      <c r="B101" s="51">
        <v>34</v>
      </c>
      <c r="C101" s="52" t="s">
        <v>297</v>
      </c>
      <c r="D101" s="91">
        <v>32.1</v>
      </c>
    </row>
    <row r="102" spans="2:4">
      <c r="B102" s="51">
        <v>35</v>
      </c>
      <c r="C102" s="52" t="s">
        <v>298</v>
      </c>
      <c r="D102" s="91">
        <v>63.8</v>
      </c>
    </row>
    <row r="103" spans="2:4">
      <c r="B103" s="51">
        <v>36</v>
      </c>
      <c r="C103" s="52" t="s">
        <v>299</v>
      </c>
      <c r="D103" s="91">
        <v>10.4</v>
      </c>
    </row>
    <row r="104" spans="2:4">
      <c r="B104" s="51">
        <v>37</v>
      </c>
      <c r="C104" s="52" t="s">
        <v>300</v>
      </c>
      <c r="D104" s="91">
        <v>16.100000000000001</v>
      </c>
    </row>
    <row r="105" spans="2:4">
      <c r="B105" s="51">
        <v>38</v>
      </c>
      <c r="C105" s="52" t="s">
        <v>301</v>
      </c>
      <c r="D105" s="91">
        <v>38.5</v>
      </c>
    </row>
    <row r="107" spans="2:4">
      <c r="C107" s="53" t="s">
        <v>302</v>
      </c>
    </row>
    <row r="108" spans="2:4">
      <c r="B108" s="163" t="s">
        <v>44</v>
      </c>
      <c r="C108" s="163" t="s">
        <v>303</v>
      </c>
      <c r="D108" s="87" t="s">
        <v>252</v>
      </c>
    </row>
    <row r="109" spans="2:4">
      <c r="B109" s="163"/>
      <c r="C109" s="163"/>
      <c r="D109" s="87" t="s">
        <v>304</v>
      </c>
    </row>
    <row r="110" spans="2:4">
      <c r="B110" s="63">
        <v>1</v>
      </c>
      <c r="C110" s="99" t="s">
        <v>134</v>
      </c>
      <c r="D110" s="126">
        <v>1.9</v>
      </c>
    </row>
    <row r="111" spans="2:4">
      <c r="B111" s="63">
        <v>2</v>
      </c>
      <c r="C111" s="99" t="s">
        <v>135</v>
      </c>
      <c r="D111" s="59">
        <v>6.7905199999999999</v>
      </c>
    </row>
    <row r="112" spans="2:4">
      <c r="B112" s="63">
        <v>3</v>
      </c>
      <c r="C112" s="99" t="s">
        <v>136</v>
      </c>
      <c r="D112" s="59">
        <v>2.45539</v>
      </c>
    </row>
    <row r="113" spans="2:4">
      <c r="B113" s="63">
        <v>4</v>
      </c>
      <c r="C113" s="99" t="s">
        <v>137</v>
      </c>
      <c r="D113" s="59">
        <v>4.8860700000000001</v>
      </c>
    </row>
    <row r="114" spans="2:4">
      <c r="B114" s="63">
        <v>5</v>
      </c>
      <c r="C114" s="99" t="s">
        <v>138</v>
      </c>
      <c r="D114" s="59">
        <v>4.31881</v>
      </c>
    </row>
    <row r="115" spans="2:4">
      <c r="B115" s="63">
        <v>6</v>
      </c>
      <c r="C115" s="99" t="s">
        <v>139</v>
      </c>
      <c r="D115" s="59">
        <v>3.6255799999999998</v>
      </c>
    </row>
    <row r="116" spans="2:4">
      <c r="B116" s="63">
        <v>7</v>
      </c>
      <c r="C116" s="99" t="s">
        <v>140</v>
      </c>
      <c r="D116" s="59">
        <v>4.4065200000000004</v>
      </c>
    </row>
    <row r="117" spans="2:4">
      <c r="B117" s="63">
        <v>8</v>
      </c>
      <c r="C117" s="99" t="s">
        <v>141</v>
      </c>
      <c r="D117" s="59">
        <v>2.07538</v>
      </c>
    </row>
    <row r="118" spans="2:4">
      <c r="B118" s="63">
        <v>9</v>
      </c>
      <c r="C118" s="99" t="s">
        <v>142</v>
      </c>
      <c r="D118" s="126">
        <v>1.3198700000000001</v>
      </c>
    </row>
    <row r="119" spans="2:4">
      <c r="B119" s="63">
        <v>10</v>
      </c>
      <c r="C119" s="99" t="s">
        <v>143</v>
      </c>
      <c r="D119" s="126">
        <v>4.4727600000000001</v>
      </c>
    </row>
    <row r="120" spans="2:4">
      <c r="B120" s="63">
        <v>11</v>
      </c>
      <c r="C120" s="99" t="s">
        <v>144</v>
      </c>
      <c r="D120" s="126">
        <v>3.2098800000000001</v>
      </c>
    </row>
    <row r="121" spans="2:4">
      <c r="B121" s="63">
        <v>12</v>
      </c>
      <c r="C121" s="99" t="s">
        <v>145</v>
      </c>
      <c r="D121" s="126">
        <v>4.6801599999999999</v>
      </c>
    </row>
    <row r="122" spans="2:4">
      <c r="B122" s="63">
        <v>13</v>
      </c>
      <c r="C122" s="99" t="s">
        <v>146</v>
      </c>
      <c r="D122" s="126">
        <v>2.9695800000000001</v>
      </c>
    </row>
    <row r="123" spans="2:4">
      <c r="B123" s="63">
        <v>14</v>
      </c>
      <c r="C123" s="99" t="s">
        <v>147</v>
      </c>
      <c r="D123" s="126">
        <v>1.32162</v>
      </c>
    </row>
    <row r="124" spans="2:4">
      <c r="B124" s="63">
        <v>15</v>
      </c>
      <c r="C124" s="99" t="s">
        <v>148</v>
      </c>
      <c r="D124" s="126">
        <v>3.6669800000000001</v>
      </c>
    </row>
    <row r="125" spans="2:4">
      <c r="B125" s="63">
        <v>16</v>
      </c>
      <c r="C125" s="99" t="s">
        <v>149</v>
      </c>
      <c r="D125" s="126">
        <v>1.8657300000000001</v>
      </c>
    </row>
    <row r="126" spans="2:4">
      <c r="B126" s="63">
        <v>17</v>
      </c>
      <c r="C126" s="99" t="s">
        <v>150</v>
      </c>
      <c r="D126" s="126">
        <v>4.9904500000000001</v>
      </c>
    </row>
    <row r="127" spans="2:4">
      <c r="B127" s="63">
        <v>18</v>
      </c>
      <c r="C127" s="99" t="s">
        <v>151</v>
      </c>
      <c r="D127" s="126">
        <v>1.4642299999999999</v>
      </c>
    </row>
    <row r="128" spans="2:4">
      <c r="B128" s="63">
        <v>19</v>
      </c>
      <c r="C128" s="99" t="s">
        <v>152</v>
      </c>
      <c r="D128" s="126">
        <v>3.6591602789927671</v>
      </c>
    </row>
    <row r="129" spans="2:4">
      <c r="B129" s="63">
        <v>20</v>
      </c>
      <c r="C129" s="99" t="s">
        <v>153</v>
      </c>
      <c r="D129" s="126">
        <v>4.7853700000000003</v>
      </c>
    </row>
    <row r="130" spans="2:4">
      <c r="B130" s="63">
        <v>21</v>
      </c>
      <c r="C130" s="99" t="s">
        <v>154</v>
      </c>
      <c r="D130" s="126">
        <v>2.03782</v>
      </c>
    </row>
    <row r="131" spans="2:4">
      <c r="B131" s="63">
        <v>22</v>
      </c>
      <c r="C131" s="99" t="s">
        <v>155</v>
      </c>
      <c r="D131" s="126">
        <v>3.4925799999999998</v>
      </c>
    </row>
    <row r="132" spans="2:4">
      <c r="B132" s="63">
        <v>23</v>
      </c>
      <c r="C132" s="99" t="s">
        <v>156</v>
      </c>
      <c r="D132" s="126">
        <v>1.4452400000000001</v>
      </c>
    </row>
    <row r="134" spans="2:4" ht="15" thickBot="1">
      <c r="C134" s="54" t="s">
        <v>305</v>
      </c>
    </row>
    <row r="135" spans="2:4" ht="15" thickBot="1">
      <c r="B135" s="159" t="s">
        <v>44</v>
      </c>
      <c r="C135" s="55" t="s">
        <v>306</v>
      </c>
      <c r="D135" s="56" t="s">
        <v>307</v>
      </c>
    </row>
    <row r="136" spans="2:4" ht="17.5">
      <c r="B136" s="159"/>
      <c r="C136" s="68" t="s">
        <v>308</v>
      </c>
      <c r="D136" s="69" t="s">
        <v>309</v>
      </c>
    </row>
    <row r="137" spans="2:4">
      <c r="B137" s="63">
        <v>1</v>
      </c>
      <c r="C137" s="60" t="s">
        <v>310</v>
      </c>
      <c r="D137" s="92">
        <v>170.64</v>
      </c>
    </row>
    <row r="138" spans="2:4">
      <c r="B138" s="63">
        <v>2</v>
      </c>
      <c r="C138" s="60" t="s">
        <v>162</v>
      </c>
      <c r="D138" s="92">
        <v>102.7</v>
      </c>
    </row>
    <row r="139" spans="2:4">
      <c r="B139" s="63">
        <v>3</v>
      </c>
      <c r="C139" s="60" t="s">
        <v>311</v>
      </c>
      <c r="D139" s="92">
        <v>228.31</v>
      </c>
    </row>
    <row r="140" spans="2:4">
      <c r="B140" s="63">
        <v>4</v>
      </c>
      <c r="C140" s="60" t="s">
        <v>312</v>
      </c>
      <c r="D140" s="92">
        <v>184.86</v>
      </c>
    </row>
    <row r="141" spans="2:4">
      <c r="B141" s="63">
        <v>5</v>
      </c>
      <c r="C141" s="60" t="s">
        <v>313</v>
      </c>
      <c r="D141" s="92">
        <v>128.77000000000001</v>
      </c>
    </row>
    <row r="142" spans="2:4">
      <c r="B142" s="63">
        <v>6</v>
      </c>
      <c r="C142" s="60" t="s">
        <v>314</v>
      </c>
      <c r="D142" s="92">
        <v>154.84</v>
      </c>
    </row>
    <row r="143" spans="2:4">
      <c r="B143" s="63">
        <v>7</v>
      </c>
      <c r="C143" s="60" t="s">
        <v>315</v>
      </c>
      <c r="D143" s="92">
        <v>75.84</v>
      </c>
    </row>
    <row r="145" spans="2:4">
      <c r="C145" s="53" t="s">
        <v>316</v>
      </c>
    </row>
    <row r="146" spans="2:4">
      <c r="B146" s="161" t="s">
        <v>44</v>
      </c>
      <c r="C146" s="161" t="s">
        <v>57</v>
      </c>
      <c r="D146" s="58" t="s">
        <v>252</v>
      </c>
    </row>
    <row r="147" spans="2:4">
      <c r="B147" s="161"/>
      <c r="C147" s="161"/>
      <c r="D147" s="57" t="s">
        <v>317</v>
      </c>
    </row>
    <row r="148" spans="2:4">
      <c r="B148" s="61">
        <v>1</v>
      </c>
      <c r="C148" s="60" t="s">
        <v>166</v>
      </c>
      <c r="D148" s="70">
        <v>3198.78</v>
      </c>
    </row>
    <row r="149" spans="2:4">
      <c r="B149" s="61">
        <v>2</v>
      </c>
      <c r="C149" s="60" t="s">
        <v>76</v>
      </c>
      <c r="D149" s="70">
        <v>3918.5</v>
      </c>
    </row>
    <row r="150" spans="2:4">
      <c r="B150" s="61">
        <v>3</v>
      </c>
      <c r="C150" s="60" t="s">
        <v>240</v>
      </c>
      <c r="D150" s="70">
        <v>4505</v>
      </c>
    </row>
    <row r="151" spans="2:4">
      <c r="B151" s="61">
        <v>4</v>
      </c>
      <c r="C151" s="60" t="s">
        <v>241</v>
      </c>
      <c r="D151" s="70">
        <v>683.27</v>
      </c>
    </row>
    <row r="153" spans="2:4">
      <c r="C153" s="53" t="s">
        <v>318</v>
      </c>
    </row>
    <row r="154" spans="2:4">
      <c r="B154" s="156" t="s">
        <v>44</v>
      </c>
      <c r="C154" s="156" t="s">
        <v>97</v>
      </c>
      <c r="D154" s="47" t="s">
        <v>319</v>
      </c>
    </row>
    <row r="155" spans="2:4">
      <c r="B155" s="156"/>
      <c r="C155" s="156"/>
      <c r="D155" s="47" t="s">
        <v>320</v>
      </c>
    </row>
    <row r="156" spans="2:4">
      <c r="B156" s="63">
        <v>1</v>
      </c>
      <c r="C156" s="60" t="s">
        <v>173</v>
      </c>
      <c r="D156" s="97">
        <v>444.584073257581</v>
      </c>
    </row>
    <row r="157" spans="2:4">
      <c r="B157" s="63">
        <v>2</v>
      </c>
      <c r="C157" s="93" t="s">
        <v>171</v>
      </c>
      <c r="D157" s="97">
        <v>168.03626808255856</v>
      </c>
    </row>
    <row r="158" spans="2:4">
      <c r="B158" s="63">
        <v>3</v>
      </c>
      <c r="C158" s="60" t="s">
        <v>321</v>
      </c>
      <c r="D158" s="97">
        <v>274.70295444788718</v>
      </c>
    </row>
    <row r="159" spans="2:4">
      <c r="B159" s="63">
        <v>4</v>
      </c>
      <c r="C159" s="60" t="s">
        <v>322</v>
      </c>
      <c r="D159" s="97">
        <v>123.01212245199201</v>
      </c>
    </row>
    <row r="160" spans="2:4">
      <c r="B160" s="63">
        <v>5</v>
      </c>
      <c r="C160" s="60" t="s">
        <v>265</v>
      </c>
      <c r="D160" s="97">
        <v>197.19227956614537</v>
      </c>
    </row>
    <row r="161" spans="2:4">
      <c r="B161" s="63">
        <v>6</v>
      </c>
      <c r="C161" s="60" t="s">
        <v>323</v>
      </c>
      <c r="D161" s="97">
        <v>101.99315505743392</v>
      </c>
    </row>
    <row r="162" spans="2:4">
      <c r="B162" s="63">
        <v>7</v>
      </c>
      <c r="C162" s="60" t="s">
        <v>324</v>
      </c>
      <c r="D162" s="97">
        <v>289.79882383511381</v>
      </c>
    </row>
    <row r="163" spans="2:4">
      <c r="B163" s="63">
        <v>8</v>
      </c>
      <c r="C163" s="93" t="s">
        <v>270</v>
      </c>
      <c r="D163" s="97">
        <v>321.78606393206593</v>
      </c>
    </row>
    <row r="164" spans="2:4">
      <c r="B164" s="63">
        <v>9</v>
      </c>
      <c r="C164" s="60" t="s">
        <v>325</v>
      </c>
      <c r="D164" s="97">
        <v>127.99608365976636</v>
      </c>
    </row>
    <row r="165" spans="2:4">
      <c r="B165" s="63">
        <v>10</v>
      </c>
      <c r="C165" s="93" t="s">
        <v>277</v>
      </c>
      <c r="D165" s="97">
        <v>197.22052581411194</v>
      </c>
    </row>
    <row r="166" spans="2:4">
      <c r="B166" s="63">
        <v>11</v>
      </c>
      <c r="C166" s="60" t="s">
        <v>172</v>
      </c>
      <c r="D166" s="97">
        <v>174.18824353667767</v>
      </c>
    </row>
    <row r="167" spans="2:4">
      <c r="B167" s="63">
        <v>12</v>
      </c>
      <c r="C167" s="93" t="s">
        <v>326</v>
      </c>
      <c r="D167" s="97">
        <v>10.721491155183346</v>
      </c>
    </row>
    <row r="168" spans="2:4">
      <c r="B168" s="63">
        <v>13</v>
      </c>
      <c r="C168" s="93" t="s">
        <v>327</v>
      </c>
      <c r="D168" s="97">
        <v>82.58678760898276</v>
      </c>
    </row>
    <row r="169" spans="2:4">
      <c r="B169" s="63">
        <v>14</v>
      </c>
      <c r="C169" s="93" t="s">
        <v>328</v>
      </c>
      <c r="D169" s="97">
        <v>149.09029325164551</v>
      </c>
    </row>
    <row r="170" spans="2:4">
      <c r="B170" s="63">
        <v>15</v>
      </c>
      <c r="C170" s="93" t="s">
        <v>329</v>
      </c>
      <c r="D170" s="97">
        <v>93.168997487849808</v>
      </c>
    </row>
    <row r="171" spans="2:4">
      <c r="B171" s="63">
        <v>16</v>
      </c>
      <c r="C171" s="60" t="s">
        <v>330</v>
      </c>
      <c r="D171" s="97">
        <v>155.71975964528281</v>
      </c>
    </row>
    <row r="172" spans="2:4">
      <c r="B172" s="63">
        <v>17</v>
      </c>
      <c r="C172" s="93" t="s">
        <v>331</v>
      </c>
      <c r="D172" s="97">
        <v>199.92716112739862</v>
      </c>
    </row>
    <row r="173" spans="2:4">
      <c r="B173" s="63">
        <v>18</v>
      </c>
      <c r="C173" s="60" t="s">
        <v>332</v>
      </c>
      <c r="D173" s="97">
        <v>184.7394458829848</v>
      </c>
    </row>
    <row r="174" spans="2:4">
      <c r="B174" s="63">
        <v>19</v>
      </c>
      <c r="C174" s="60" t="s">
        <v>333</v>
      </c>
      <c r="D174" s="97">
        <v>321.23588039280025</v>
      </c>
    </row>
    <row r="175" spans="2:4">
      <c r="B175" s="63">
        <v>20</v>
      </c>
      <c r="C175" s="60" t="s">
        <v>282</v>
      </c>
      <c r="D175" s="97">
        <v>210.4747376207691</v>
      </c>
    </row>
    <row r="176" spans="2:4">
      <c r="B176" s="63">
        <v>21</v>
      </c>
      <c r="C176" s="60" t="s">
        <v>334</v>
      </c>
      <c r="D176" s="97">
        <v>134.53043368065175</v>
      </c>
    </row>
    <row r="177" spans="2:7">
      <c r="B177" s="63">
        <v>22</v>
      </c>
      <c r="C177" s="60" t="s">
        <v>335</v>
      </c>
      <c r="D177" s="97">
        <v>96.687285763169612</v>
      </c>
    </row>
    <row r="178" spans="2:7">
      <c r="B178" s="63">
        <v>23</v>
      </c>
      <c r="C178" s="93" t="s">
        <v>336</v>
      </c>
      <c r="D178" s="97">
        <v>61.597995329922405</v>
      </c>
    </row>
    <row r="179" spans="2:7">
      <c r="B179" s="63">
        <v>24</v>
      </c>
      <c r="C179" s="60" t="s">
        <v>337</v>
      </c>
      <c r="D179" s="98">
        <v>257.25477075446975</v>
      </c>
    </row>
    <row r="180" spans="2:7">
      <c r="B180" s="63">
        <v>25</v>
      </c>
      <c r="C180" s="60" t="s">
        <v>338</v>
      </c>
      <c r="D180" s="97">
        <v>59.272331358409652</v>
      </c>
    </row>
    <row r="181" spans="2:7">
      <c r="B181" s="63">
        <v>26</v>
      </c>
      <c r="C181" s="60" t="s">
        <v>296</v>
      </c>
      <c r="D181" s="97">
        <v>151.18601480403763</v>
      </c>
    </row>
    <row r="182" spans="2:7">
      <c r="B182" s="63">
        <v>27</v>
      </c>
      <c r="C182" s="60" t="s">
        <v>339</v>
      </c>
      <c r="D182" s="97">
        <v>131.44663113793638</v>
      </c>
    </row>
    <row r="183" spans="2:7">
      <c r="B183" s="63">
        <v>28</v>
      </c>
      <c r="C183" s="60" t="s">
        <v>301</v>
      </c>
      <c r="D183" s="97">
        <v>224.16366759449735</v>
      </c>
    </row>
    <row r="185" spans="2:7">
      <c r="C185" s="53" t="s">
        <v>340</v>
      </c>
    </row>
    <row r="186" spans="2:7" ht="31">
      <c r="B186" s="47" t="s">
        <v>218</v>
      </c>
      <c r="C186" s="75" t="s">
        <v>57</v>
      </c>
      <c r="D186" s="75" t="s">
        <v>341</v>
      </c>
      <c r="E186" s="75" t="s">
        <v>342</v>
      </c>
      <c r="F186" s="76" t="s">
        <v>343</v>
      </c>
      <c r="G186" s="62" t="s">
        <v>220</v>
      </c>
    </row>
    <row r="187" spans="2:7">
      <c r="B187" s="77">
        <v>1</v>
      </c>
      <c r="C187" s="78" t="s">
        <v>166</v>
      </c>
      <c r="D187" s="79">
        <v>9.8000000000000007</v>
      </c>
      <c r="E187" s="94">
        <v>0.23499999999999999</v>
      </c>
      <c r="F187" s="59" t="s">
        <v>344</v>
      </c>
      <c r="G187" s="104">
        <v>69.040000000000006</v>
      </c>
    </row>
    <row r="188" spans="2:7">
      <c r="B188" s="77">
        <v>2</v>
      </c>
      <c r="C188" s="78" t="s">
        <v>76</v>
      </c>
      <c r="D188" s="79">
        <v>8</v>
      </c>
      <c r="E188" s="94">
        <v>0.28799999999999998</v>
      </c>
      <c r="F188" s="59" t="s">
        <v>344</v>
      </c>
      <c r="G188" s="104">
        <v>69.040000000000006</v>
      </c>
    </row>
    <row r="189" spans="2:7">
      <c r="B189" s="77">
        <v>3</v>
      </c>
      <c r="C189" s="78" t="s">
        <v>235</v>
      </c>
      <c r="D189" s="79">
        <v>8.6999999999999993</v>
      </c>
      <c r="E189" s="94">
        <v>0.26500000000000001</v>
      </c>
      <c r="F189" s="59" t="s">
        <v>344</v>
      </c>
      <c r="G189" s="104">
        <v>69.040000000000006</v>
      </c>
    </row>
    <row r="190" spans="2:7">
      <c r="B190" s="77">
        <v>4</v>
      </c>
      <c r="C190" s="78" t="s">
        <v>196</v>
      </c>
      <c r="D190" s="79">
        <v>7.5</v>
      </c>
      <c r="E190" s="94">
        <v>0.307</v>
      </c>
      <c r="F190" s="59" t="s">
        <v>344</v>
      </c>
      <c r="G190" s="104">
        <v>69.040000000000006</v>
      </c>
    </row>
    <row r="191" spans="2:7">
      <c r="B191" s="77">
        <v>5</v>
      </c>
      <c r="C191" s="78" t="s">
        <v>77</v>
      </c>
      <c r="D191" s="79">
        <v>4</v>
      </c>
      <c r="E191" s="94">
        <v>0.66300000000000003</v>
      </c>
      <c r="F191" s="59" t="s">
        <v>345</v>
      </c>
      <c r="G191" s="104">
        <v>72.930000000000007</v>
      </c>
    </row>
    <row r="192" spans="2:7">
      <c r="B192" s="77">
        <v>6</v>
      </c>
      <c r="C192" s="78" t="s">
        <v>236</v>
      </c>
      <c r="D192" s="79">
        <v>3.5</v>
      </c>
      <c r="E192" s="94">
        <v>0.75700000000000001</v>
      </c>
      <c r="F192" s="59" t="s">
        <v>345</v>
      </c>
      <c r="G192" s="104">
        <v>72.930000000000007</v>
      </c>
    </row>
    <row r="193" spans="2:7">
      <c r="B193" s="77">
        <v>7</v>
      </c>
      <c r="C193" s="78" t="s">
        <v>237</v>
      </c>
      <c r="D193" s="79">
        <v>8.5</v>
      </c>
      <c r="E193" s="94">
        <v>0.312</v>
      </c>
      <c r="F193" s="59" t="s">
        <v>345</v>
      </c>
      <c r="G193" s="104">
        <v>72.930000000000007</v>
      </c>
    </row>
    <row r="194" spans="2:7">
      <c r="B194" s="77">
        <v>8</v>
      </c>
      <c r="C194" s="78" t="s">
        <v>238</v>
      </c>
      <c r="D194" s="79">
        <v>4.4000000000000004</v>
      </c>
      <c r="E194" s="94">
        <v>0.60199999999999998</v>
      </c>
      <c r="F194" s="59" t="s">
        <v>345</v>
      </c>
      <c r="G194" s="104">
        <v>72.930000000000007</v>
      </c>
    </row>
    <row r="195" spans="2:7">
      <c r="B195" s="77">
        <v>9</v>
      </c>
      <c r="C195" s="78" t="s">
        <v>239</v>
      </c>
      <c r="D195" s="79">
        <v>4</v>
      </c>
      <c r="E195" s="94">
        <v>0.66300000000000003</v>
      </c>
      <c r="F195" s="59" t="s">
        <v>345</v>
      </c>
      <c r="G195" s="104">
        <v>72.930000000000007</v>
      </c>
    </row>
    <row r="196" spans="2:7">
      <c r="B196" s="77">
        <v>10</v>
      </c>
      <c r="C196" s="78" t="s">
        <v>240</v>
      </c>
      <c r="D196" s="79">
        <v>8</v>
      </c>
      <c r="E196" s="94">
        <v>0.33100000000000002</v>
      </c>
      <c r="F196" s="59" t="s">
        <v>345</v>
      </c>
      <c r="G196" s="104">
        <v>72.930000000000007</v>
      </c>
    </row>
    <row r="197" spans="2:7">
      <c r="B197" s="77">
        <v>11</v>
      </c>
      <c r="C197" s="78" t="s">
        <v>241</v>
      </c>
      <c r="D197" s="79">
        <v>28</v>
      </c>
      <c r="E197" s="94">
        <v>8.2000000000000003E-2</v>
      </c>
      <c r="F197" s="59" t="s">
        <v>344</v>
      </c>
      <c r="G197" s="104">
        <v>69.040000000000006</v>
      </c>
    </row>
  </sheetData>
  <sheetProtection algorithmName="SHA-512" hashValue="Yoyx5UgeSGRU+I1b/cn0se8mPQHt2UUisnybbD4zAaU//sQqXDnNS1udujEgXKn0mrjnmodmY2olNAejbCwOtg==" saltValue="SULht6xhFlgR4BCiM0xRVQ==" spinCount="100000" sheet="1" objects="1" scenarios="1"/>
  <mergeCells count="17">
    <mergeCell ref="C39:F39"/>
    <mergeCell ref="D40:F40"/>
    <mergeCell ref="C48:C49"/>
    <mergeCell ref="C47:F47"/>
    <mergeCell ref="B154:B155"/>
    <mergeCell ref="C154:C155"/>
    <mergeCell ref="C40:C42"/>
    <mergeCell ref="B40:B42"/>
    <mergeCell ref="B48:B49"/>
    <mergeCell ref="B135:B136"/>
    <mergeCell ref="C55:D55"/>
    <mergeCell ref="C146:C147"/>
    <mergeCell ref="B146:B147"/>
    <mergeCell ref="B66:B67"/>
    <mergeCell ref="C66:C67"/>
    <mergeCell ref="B108:B109"/>
    <mergeCell ref="C108:C109"/>
  </mergeCells>
  <pageMargins left="0.7" right="0.7" top="0.75" bottom="0.75" header="0.3" footer="0.3"/>
  <pageSetup paperSize="9" scale="8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1C60-688C-426D-B6AC-2CDFC4A5F736}">
  <dimension ref="A3:D17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9" sqref="D9"/>
    </sheetView>
  </sheetViews>
  <sheetFormatPr defaultColWidth="8.81640625" defaultRowHeight="14.5"/>
  <cols>
    <col min="2" max="2" width="36.453125" bestFit="1" customWidth="1"/>
    <col min="3" max="3" width="23.453125" style="39" bestFit="1" customWidth="1"/>
    <col min="4" max="4" width="21.6328125" bestFit="1" customWidth="1"/>
  </cols>
  <sheetData>
    <row r="3" spans="1:4" ht="17">
      <c r="A3" s="36" t="s">
        <v>218</v>
      </c>
      <c r="B3" s="37" t="s">
        <v>346</v>
      </c>
      <c r="C3" s="38" t="s">
        <v>347</v>
      </c>
      <c r="D3" s="37" t="s">
        <v>348</v>
      </c>
    </row>
    <row r="4" spans="1:4">
      <c r="A4">
        <v>1</v>
      </c>
      <c r="B4" t="s">
        <v>86</v>
      </c>
      <c r="C4" s="39">
        <v>0.79</v>
      </c>
      <c r="D4" s="39">
        <f t="shared" ref="D4:D35" si="0">C4/0.0036</f>
        <v>219.44444444444446</v>
      </c>
    </row>
    <row r="5" spans="1:4">
      <c r="A5">
        <v>2</v>
      </c>
      <c r="B5" t="s">
        <v>206</v>
      </c>
      <c r="C5" s="39">
        <v>0.94</v>
      </c>
      <c r="D5" s="39">
        <f t="shared" si="0"/>
        <v>261.11111111111109</v>
      </c>
    </row>
    <row r="6" spans="1:4">
      <c r="A6">
        <v>3</v>
      </c>
      <c r="B6" t="s">
        <v>349</v>
      </c>
      <c r="C6" s="39">
        <v>0.52</v>
      </c>
      <c r="D6" s="39">
        <f t="shared" si="0"/>
        <v>144.44444444444446</v>
      </c>
    </row>
    <row r="7" spans="1:4">
      <c r="A7">
        <v>4</v>
      </c>
      <c r="B7" t="s">
        <v>350</v>
      </c>
      <c r="C7" s="39">
        <v>0.89</v>
      </c>
      <c r="D7" s="39">
        <f t="shared" si="0"/>
        <v>247.22222222222223</v>
      </c>
    </row>
    <row r="8" spans="1:4">
      <c r="A8">
        <v>5</v>
      </c>
      <c r="B8" t="s">
        <v>351</v>
      </c>
      <c r="C8" s="39">
        <v>1.41</v>
      </c>
      <c r="D8" s="39">
        <f t="shared" si="0"/>
        <v>391.66666666666663</v>
      </c>
    </row>
    <row r="9" spans="1:4">
      <c r="A9">
        <v>6</v>
      </c>
      <c r="B9" t="s">
        <v>352</v>
      </c>
      <c r="C9" s="39">
        <v>0.43</v>
      </c>
      <c r="D9" s="39">
        <f t="shared" si="0"/>
        <v>119.44444444444444</v>
      </c>
    </row>
    <row r="10" spans="1:4">
      <c r="A10">
        <v>7</v>
      </c>
      <c r="B10" t="s">
        <v>353</v>
      </c>
      <c r="C10" s="39">
        <v>0.49</v>
      </c>
      <c r="D10" s="39">
        <f t="shared" si="0"/>
        <v>136.11111111111111</v>
      </c>
    </row>
    <row r="11" spans="1:4">
      <c r="A11">
        <v>8</v>
      </c>
      <c r="B11" t="s">
        <v>354</v>
      </c>
      <c r="C11" s="39">
        <v>0.87</v>
      </c>
      <c r="D11" s="39">
        <f t="shared" si="0"/>
        <v>241.66666666666669</v>
      </c>
    </row>
    <row r="12" spans="1:4">
      <c r="A12">
        <v>9</v>
      </c>
      <c r="B12" t="s">
        <v>355</v>
      </c>
      <c r="C12" s="39">
        <v>0.64</v>
      </c>
      <c r="D12" s="39">
        <f t="shared" si="0"/>
        <v>177.7777777777778</v>
      </c>
    </row>
    <row r="13" spans="1:4">
      <c r="A13">
        <v>10</v>
      </c>
      <c r="B13" t="s">
        <v>356</v>
      </c>
      <c r="C13" s="39">
        <v>0.64</v>
      </c>
      <c r="D13" s="39">
        <f t="shared" si="0"/>
        <v>177.7777777777778</v>
      </c>
    </row>
    <row r="14" spans="1:4">
      <c r="A14">
        <v>11</v>
      </c>
      <c r="B14" t="s">
        <v>357</v>
      </c>
      <c r="C14" s="39">
        <v>0.7</v>
      </c>
      <c r="D14" s="39">
        <f t="shared" si="0"/>
        <v>194.44444444444443</v>
      </c>
    </row>
    <row r="15" spans="1:4">
      <c r="A15">
        <v>12</v>
      </c>
      <c r="B15" t="s">
        <v>358</v>
      </c>
      <c r="C15" s="39">
        <v>0.66</v>
      </c>
      <c r="D15" s="39">
        <f t="shared" si="0"/>
        <v>183.33333333333334</v>
      </c>
    </row>
    <row r="16" spans="1:4">
      <c r="A16">
        <v>13</v>
      </c>
      <c r="B16" t="s">
        <v>359</v>
      </c>
      <c r="C16" s="39">
        <v>0.94</v>
      </c>
      <c r="D16" s="39">
        <f t="shared" si="0"/>
        <v>261.11111111111109</v>
      </c>
    </row>
    <row r="17" spans="1:4">
      <c r="A17">
        <v>14</v>
      </c>
      <c r="B17" t="s">
        <v>360</v>
      </c>
      <c r="C17" s="39">
        <v>0.87</v>
      </c>
      <c r="D17" s="39">
        <f t="shared" si="0"/>
        <v>241.66666666666669</v>
      </c>
    </row>
    <row r="18" spans="1:4">
      <c r="A18">
        <v>15</v>
      </c>
      <c r="B18" t="s">
        <v>361</v>
      </c>
      <c r="C18" s="39">
        <v>0.87</v>
      </c>
      <c r="D18" s="39">
        <f t="shared" si="0"/>
        <v>241.66666666666669</v>
      </c>
    </row>
    <row r="19" spans="1:4">
      <c r="A19">
        <v>16</v>
      </c>
      <c r="B19" t="s">
        <v>362</v>
      </c>
      <c r="C19" s="39">
        <v>0.78</v>
      </c>
      <c r="D19" s="39">
        <f t="shared" si="0"/>
        <v>216.66666666666669</v>
      </c>
    </row>
    <row r="20" spans="1:4">
      <c r="A20">
        <v>17</v>
      </c>
      <c r="B20" t="s">
        <v>363</v>
      </c>
      <c r="C20" s="39">
        <v>0.94</v>
      </c>
      <c r="D20" s="39">
        <f t="shared" si="0"/>
        <v>261.11111111111109</v>
      </c>
    </row>
    <row r="21" spans="1:4">
      <c r="A21">
        <v>18</v>
      </c>
      <c r="B21" t="s">
        <v>364</v>
      </c>
      <c r="C21" s="39">
        <v>0.87</v>
      </c>
      <c r="D21" s="39">
        <f t="shared" si="0"/>
        <v>241.66666666666669</v>
      </c>
    </row>
    <row r="22" spans="1:4">
      <c r="A22">
        <v>19</v>
      </c>
      <c r="B22" t="s">
        <v>365</v>
      </c>
      <c r="C22" s="39">
        <v>0.87</v>
      </c>
      <c r="D22" s="39">
        <f t="shared" si="0"/>
        <v>241.66666666666669</v>
      </c>
    </row>
    <row r="23" spans="1:4">
      <c r="A23">
        <v>20</v>
      </c>
      <c r="B23" t="s">
        <v>366</v>
      </c>
      <c r="C23" s="39">
        <v>0.62</v>
      </c>
      <c r="D23" s="39">
        <f t="shared" si="0"/>
        <v>172.22222222222223</v>
      </c>
    </row>
    <row r="24" spans="1:4">
      <c r="A24">
        <v>21</v>
      </c>
      <c r="B24" t="s">
        <v>367</v>
      </c>
      <c r="C24" s="39">
        <v>0.87</v>
      </c>
      <c r="D24" s="39">
        <f t="shared" si="0"/>
        <v>241.66666666666669</v>
      </c>
    </row>
    <row r="25" spans="1:4">
      <c r="A25">
        <v>22</v>
      </c>
      <c r="B25" t="s">
        <v>368</v>
      </c>
      <c r="C25" s="39">
        <v>1.63</v>
      </c>
      <c r="D25" s="39">
        <f t="shared" si="0"/>
        <v>452.77777777777777</v>
      </c>
    </row>
    <row r="26" spans="1:4">
      <c r="A26">
        <v>23</v>
      </c>
      <c r="B26" t="s">
        <v>369</v>
      </c>
      <c r="C26" s="39">
        <v>1.31</v>
      </c>
      <c r="D26" s="39">
        <f t="shared" si="0"/>
        <v>363.88888888888891</v>
      </c>
    </row>
    <row r="27" spans="1:4">
      <c r="A27">
        <v>24</v>
      </c>
      <c r="B27" t="s">
        <v>370</v>
      </c>
      <c r="C27" s="39">
        <v>1.1399999999999999</v>
      </c>
      <c r="D27" s="39">
        <f t="shared" si="0"/>
        <v>316.66666666666663</v>
      </c>
    </row>
    <row r="28" spans="1:4">
      <c r="A28">
        <v>25</v>
      </c>
      <c r="B28" t="s">
        <v>371</v>
      </c>
      <c r="C28" s="39">
        <v>0.48</v>
      </c>
      <c r="D28" s="39">
        <f t="shared" si="0"/>
        <v>133.33333333333334</v>
      </c>
    </row>
    <row r="29" spans="1:4">
      <c r="A29">
        <v>26</v>
      </c>
      <c r="B29" t="s">
        <v>372</v>
      </c>
      <c r="C29" s="39">
        <v>0.53</v>
      </c>
      <c r="D29" s="39">
        <f t="shared" si="0"/>
        <v>147.22222222222223</v>
      </c>
    </row>
    <row r="30" spans="1:4">
      <c r="A30">
        <v>27</v>
      </c>
      <c r="B30" t="s">
        <v>373</v>
      </c>
      <c r="C30" s="39">
        <v>0.82</v>
      </c>
      <c r="D30" s="39">
        <f t="shared" si="0"/>
        <v>227.77777777777777</v>
      </c>
    </row>
    <row r="31" spans="1:4">
      <c r="A31">
        <v>28</v>
      </c>
      <c r="B31" t="s">
        <v>374</v>
      </c>
      <c r="C31" s="39">
        <v>0.48</v>
      </c>
      <c r="D31" s="39">
        <f t="shared" si="0"/>
        <v>133.33333333333334</v>
      </c>
    </row>
    <row r="32" spans="1:4">
      <c r="A32">
        <v>29</v>
      </c>
      <c r="B32" t="s">
        <v>375</v>
      </c>
      <c r="C32" s="39">
        <v>0.55000000000000004</v>
      </c>
      <c r="D32" s="39">
        <f t="shared" si="0"/>
        <v>152.7777777777778</v>
      </c>
    </row>
    <row r="33" spans="1:4">
      <c r="A33">
        <v>30</v>
      </c>
      <c r="B33" t="s">
        <v>376</v>
      </c>
      <c r="C33" s="39">
        <v>0.5</v>
      </c>
      <c r="D33" s="39">
        <f t="shared" si="0"/>
        <v>138.88888888888889</v>
      </c>
    </row>
    <row r="34" spans="1:4">
      <c r="A34">
        <v>31</v>
      </c>
      <c r="B34" t="s">
        <v>377</v>
      </c>
      <c r="C34" s="39">
        <v>0.54</v>
      </c>
      <c r="D34" s="39">
        <f t="shared" si="0"/>
        <v>150</v>
      </c>
    </row>
    <row r="35" spans="1:4">
      <c r="A35">
        <v>32</v>
      </c>
      <c r="B35" t="s">
        <v>378</v>
      </c>
      <c r="C35" s="39">
        <v>0.63</v>
      </c>
      <c r="D35" s="39">
        <f t="shared" si="0"/>
        <v>175</v>
      </c>
    </row>
    <row r="36" spans="1:4">
      <c r="A36">
        <v>33</v>
      </c>
      <c r="B36" t="s">
        <v>379</v>
      </c>
      <c r="C36" s="39">
        <v>0.55000000000000004</v>
      </c>
      <c r="D36" s="39">
        <f t="shared" ref="D36:D67" si="1">C36/0.0036</f>
        <v>152.7777777777778</v>
      </c>
    </row>
    <row r="37" spans="1:4">
      <c r="A37">
        <v>34</v>
      </c>
      <c r="B37" t="s">
        <v>380</v>
      </c>
      <c r="C37" s="39">
        <v>0.5</v>
      </c>
      <c r="D37" s="39">
        <f t="shared" si="1"/>
        <v>138.88888888888889</v>
      </c>
    </row>
    <row r="38" spans="1:4">
      <c r="A38">
        <v>35</v>
      </c>
      <c r="B38" t="s">
        <v>381</v>
      </c>
      <c r="C38" s="39">
        <v>0.57999999999999996</v>
      </c>
      <c r="D38" s="39">
        <f t="shared" si="1"/>
        <v>161.11111111111111</v>
      </c>
    </row>
    <row r="39" spans="1:4">
      <c r="A39">
        <v>36</v>
      </c>
      <c r="B39" t="s">
        <v>382</v>
      </c>
      <c r="C39" s="39">
        <v>0.56999999999999995</v>
      </c>
      <c r="D39" s="39">
        <f t="shared" si="1"/>
        <v>158.33333333333331</v>
      </c>
    </row>
    <row r="40" spans="1:4">
      <c r="A40">
        <v>37</v>
      </c>
      <c r="B40" t="s">
        <v>383</v>
      </c>
      <c r="C40" s="39">
        <v>0.57999999999999996</v>
      </c>
      <c r="D40" s="39">
        <f t="shared" si="1"/>
        <v>161.11111111111111</v>
      </c>
    </row>
    <row r="41" spans="1:4">
      <c r="A41">
        <v>38</v>
      </c>
      <c r="B41" t="s">
        <v>384</v>
      </c>
      <c r="C41" s="39">
        <v>0.64</v>
      </c>
      <c r="D41" s="39">
        <f t="shared" si="1"/>
        <v>177.7777777777778</v>
      </c>
    </row>
    <row r="42" spans="1:4">
      <c r="A42">
        <v>39</v>
      </c>
      <c r="B42" t="s">
        <v>385</v>
      </c>
      <c r="C42" s="39">
        <v>0.65</v>
      </c>
      <c r="D42" s="39">
        <f t="shared" si="1"/>
        <v>180.55555555555557</v>
      </c>
    </row>
    <row r="43" spans="1:4">
      <c r="A43">
        <v>40</v>
      </c>
      <c r="B43" t="s">
        <v>386</v>
      </c>
      <c r="C43" s="39">
        <v>0.84</v>
      </c>
      <c r="D43" s="39">
        <f t="shared" si="1"/>
        <v>233.33333333333334</v>
      </c>
    </row>
    <row r="44" spans="1:4">
      <c r="A44">
        <v>41</v>
      </c>
      <c r="B44" t="s">
        <v>387</v>
      </c>
      <c r="C44" s="39">
        <v>0.5</v>
      </c>
      <c r="D44" s="39">
        <f t="shared" si="1"/>
        <v>138.88888888888889</v>
      </c>
    </row>
    <row r="45" spans="1:4">
      <c r="A45">
        <v>42</v>
      </c>
      <c r="B45" t="s">
        <v>388</v>
      </c>
      <c r="C45" s="39">
        <v>0.43</v>
      </c>
      <c r="D45" s="39">
        <f t="shared" si="1"/>
        <v>119.44444444444444</v>
      </c>
    </row>
    <row r="46" spans="1:4">
      <c r="A46">
        <v>43</v>
      </c>
      <c r="B46" t="s">
        <v>87</v>
      </c>
      <c r="C46" s="39">
        <v>0.94</v>
      </c>
      <c r="D46" s="39">
        <f t="shared" si="1"/>
        <v>261.11111111111109</v>
      </c>
    </row>
    <row r="47" spans="1:4">
      <c r="A47">
        <v>44</v>
      </c>
      <c r="B47" t="s">
        <v>389</v>
      </c>
      <c r="C47" s="39">
        <v>0.66</v>
      </c>
      <c r="D47" s="39">
        <f t="shared" si="1"/>
        <v>183.33333333333334</v>
      </c>
    </row>
    <row r="48" spans="1:4">
      <c r="A48">
        <v>45</v>
      </c>
      <c r="B48" t="s">
        <v>390</v>
      </c>
      <c r="C48" s="39">
        <v>0.71</v>
      </c>
      <c r="D48" s="39">
        <f t="shared" si="1"/>
        <v>197.22222222222223</v>
      </c>
    </row>
    <row r="49" spans="1:4">
      <c r="A49">
        <v>46</v>
      </c>
      <c r="B49" t="s">
        <v>391</v>
      </c>
      <c r="C49" s="39">
        <v>0.55000000000000004</v>
      </c>
      <c r="D49" s="39">
        <f t="shared" si="1"/>
        <v>152.7777777777778</v>
      </c>
    </row>
    <row r="50" spans="1:4">
      <c r="A50">
        <v>47</v>
      </c>
      <c r="B50" t="s">
        <v>392</v>
      </c>
      <c r="C50" s="39">
        <v>0.54</v>
      </c>
      <c r="D50" s="39">
        <f t="shared" si="1"/>
        <v>150</v>
      </c>
    </row>
    <row r="51" spans="1:4">
      <c r="A51">
        <v>48</v>
      </c>
      <c r="B51" t="s">
        <v>393</v>
      </c>
      <c r="C51" s="39">
        <v>0.62</v>
      </c>
      <c r="D51" s="39">
        <f t="shared" si="1"/>
        <v>172.22222222222223</v>
      </c>
    </row>
    <row r="52" spans="1:4">
      <c r="A52">
        <v>49</v>
      </c>
      <c r="B52" t="s">
        <v>394</v>
      </c>
      <c r="C52" s="39">
        <v>0.66</v>
      </c>
      <c r="D52" s="39">
        <f t="shared" si="1"/>
        <v>183.33333333333334</v>
      </c>
    </row>
    <row r="53" spans="1:4">
      <c r="A53">
        <v>50</v>
      </c>
      <c r="B53" t="s">
        <v>395</v>
      </c>
      <c r="C53" s="39">
        <v>0.6</v>
      </c>
      <c r="D53" s="39">
        <f t="shared" si="1"/>
        <v>166.66666666666666</v>
      </c>
    </row>
    <row r="54" spans="1:4">
      <c r="A54">
        <v>51</v>
      </c>
      <c r="B54" t="s">
        <v>396</v>
      </c>
      <c r="C54" s="39">
        <v>0.76</v>
      </c>
      <c r="D54" s="39">
        <f t="shared" si="1"/>
        <v>211.11111111111111</v>
      </c>
    </row>
    <row r="55" spans="1:4">
      <c r="A55">
        <v>52</v>
      </c>
      <c r="B55" t="s">
        <v>397</v>
      </c>
      <c r="C55" s="39">
        <v>0.61</v>
      </c>
      <c r="D55" s="39">
        <f t="shared" si="1"/>
        <v>169.44444444444446</v>
      </c>
    </row>
    <row r="56" spans="1:4">
      <c r="A56">
        <v>53</v>
      </c>
      <c r="B56" t="s">
        <v>398</v>
      </c>
      <c r="C56" s="39">
        <v>0.56999999999999995</v>
      </c>
      <c r="D56" s="39">
        <f t="shared" si="1"/>
        <v>158.33333333333331</v>
      </c>
    </row>
    <row r="57" spans="1:4">
      <c r="A57">
        <v>54</v>
      </c>
      <c r="B57" t="s">
        <v>399</v>
      </c>
      <c r="C57" s="39">
        <v>0.59</v>
      </c>
      <c r="D57" s="39">
        <f t="shared" si="1"/>
        <v>163.88888888888889</v>
      </c>
    </row>
    <row r="58" spans="1:4">
      <c r="A58">
        <v>55</v>
      </c>
      <c r="B58" t="s">
        <v>400</v>
      </c>
      <c r="C58" s="39">
        <v>0.67</v>
      </c>
      <c r="D58" s="39">
        <f t="shared" si="1"/>
        <v>186.11111111111111</v>
      </c>
    </row>
    <row r="59" spans="1:4">
      <c r="A59">
        <v>56</v>
      </c>
      <c r="B59" t="s">
        <v>401</v>
      </c>
      <c r="C59" s="39">
        <v>0.54</v>
      </c>
      <c r="D59" s="39">
        <f t="shared" si="1"/>
        <v>150</v>
      </c>
    </row>
    <row r="60" spans="1:4">
      <c r="A60">
        <v>57</v>
      </c>
      <c r="B60" t="s">
        <v>402</v>
      </c>
      <c r="C60" s="39">
        <v>1.22</v>
      </c>
      <c r="D60" s="39">
        <f t="shared" si="1"/>
        <v>338.88888888888891</v>
      </c>
    </row>
    <row r="61" spans="1:4">
      <c r="A61">
        <v>58</v>
      </c>
      <c r="B61" t="s">
        <v>403</v>
      </c>
      <c r="C61" s="39">
        <v>0.61</v>
      </c>
      <c r="D61" s="39">
        <f t="shared" si="1"/>
        <v>169.44444444444446</v>
      </c>
    </row>
    <row r="62" spans="1:4">
      <c r="A62">
        <v>59</v>
      </c>
      <c r="B62" t="s">
        <v>404</v>
      </c>
      <c r="C62" s="39">
        <v>0.57999999999999996</v>
      </c>
      <c r="D62" s="39">
        <f t="shared" si="1"/>
        <v>161.11111111111111</v>
      </c>
    </row>
    <row r="63" spans="1:4">
      <c r="A63">
        <v>60</v>
      </c>
      <c r="B63" t="s">
        <v>405</v>
      </c>
      <c r="C63" s="39">
        <v>0.56999999999999995</v>
      </c>
      <c r="D63" s="39">
        <f t="shared" si="1"/>
        <v>158.33333333333331</v>
      </c>
    </row>
    <row r="64" spans="1:4">
      <c r="A64">
        <v>61</v>
      </c>
      <c r="B64" t="s">
        <v>406</v>
      </c>
      <c r="C64" s="39">
        <v>0.51</v>
      </c>
      <c r="D64" s="39">
        <f t="shared" si="1"/>
        <v>141.66666666666669</v>
      </c>
    </row>
    <row r="65" spans="1:4">
      <c r="A65">
        <v>62</v>
      </c>
      <c r="B65" t="s">
        <v>407</v>
      </c>
      <c r="C65" s="39">
        <v>0.6</v>
      </c>
      <c r="D65" s="39">
        <f t="shared" si="1"/>
        <v>166.66666666666666</v>
      </c>
    </row>
    <row r="66" spans="1:4">
      <c r="A66">
        <v>63</v>
      </c>
      <c r="B66" t="s">
        <v>408</v>
      </c>
      <c r="C66" s="39">
        <v>0.77</v>
      </c>
      <c r="D66" s="39">
        <f t="shared" si="1"/>
        <v>213.88888888888889</v>
      </c>
    </row>
    <row r="67" spans="1:4">
      <c r="A67">
        <v>64</v>
      </c>
      <c r="B67" t="s">
        <v>409</v>
      </c>
      <c r="C67" s="39">
        <v>0.6</v>
      </c>
      <c r="D67" s="39">
        <f t="shared" si="1"/>
        <v>166.66666666666666</v>
      </c>
    </row>
    <row r="68" spans="1:4">
      <c r="A68">
        <v>65</v>
      </c>
      <c r="B68" t="s">
        <v>410</v>
      </c>
      <c r="C68" s="39">
        <v>0.63</v>
      </c>
      <c r="D68" s="39">
        <f t="shared" ref="D68:D99" si="2">C68/0.0036</f>
        <v>175</v>
      </c>
    </row>
    <row r="69" spans="1:4">
      <c r="A69">
        <v>66</v>
      </c>
      <c r="B69" t="s">
        <v>411</v>
      </c>
      <c r="C69" s="39">
        <v>0.61</v>
      </c>
      <c r="D69" s="39">
        <f t="shared" si="2"/>
        <v>169.44444444444446</v>
      </c>
    </row>
    <row r="70" spans="1:4">
      <c r="A70">
        <v>67</v>
      </c>
      <c r="B70" t="s">
        <v>412</v>
      </c>
      <c r="C70" s="39">
        <v>0.56000000000000005</v>
      </c>
      <c r="D70" s="39">
        <f t="shared" si="2"/>
        <v>155.55555555555557</v>
      </c>
    </row>
    <row r="71" spans="1:4">
      <c r="A71">
        <v>68</v>
      </c>
      <c r="B71" t="s">
        <v>413</v>
      </c>
      <c r="C71" s="39">
        <v>0.68</v>
      </c>
      <c r="D71" s="39">
        <f t="shared" si="2"/>
        <v>188.88888888888891</v>
      </c>
    </row>
    <row r="72" spans="1:4">
      <c r="A72">
        <v>69</v>
      </c>
      <c r="B72" t="s">
        <v>414</v>
      </c>
      <c r="C72" s="39">
        <v>0.51</v>
      </c>
      <c r="D72" s="39">
        <f t="shared" si="2"/>
        <v>141.66666666666669</v>
      </c>
    </row>
    <row r="73" spans="1:4">
      <c r="A73">
        <v>70</v>
      </c>
      <c r="B73" t="s">
        <v>415</v>
      </c>
      <c r="C73" s="39">
        <v>0.54</v>
      </c>
      <c r="D73" s="39">
        <f t="shared" si="2"/>
        <v>150</v>
      </c>
    </row>
    <row r="74" spans="1:4">
      <c r="A74">
        <v>71</v>
      </c>
      <c r="B74" t="s">
        <v>416</v>
      </c>
      <c r="C74" s="39">
        <v>0.57999999999999996</v>
      </c>
      <c r="D74" s="39">
        <f t="shared" si="2"/>
        <v>161.11111111111111</v>
      </c>
    </row>
    <row r="75" spans="1:4">
      <c r="A75">
        <v>72</v>
      </c>
      <c r="B75" t="s">
        <v>417</v>
      </c>
      <c r="C75" s="39">
        <v>0.64</v>
      </c>
      <c r="D75" s="39">
        <f t="shared" si="2"/>
        <v>177.7777777777778</v>
      </c>
    </row>
    <row r="76" spans="1:4">
      <c r="A76">
        <v>73</v>
      </c>
      <c r="B76" t="s">
        <v>418</v>
      </c>
      <c r="C76" s="39">
        <v>0.57999999999999996</v>
      </c>
      <c r="D76" s="39">
        <f t="shared" si="2"/>
        <v>161.11111111111111</v>
      </c>
    </row>
    <row r="77" spans="1:4">
      <c r="A77">
        <v>74</v>
      </c>
      <c r="B77" t="s">
        <v>419</v>
      </c>
      <c r="C77" s="39">
        <v>0.63</v>
      </c>
      <c r="D77" s="39">
        <f t="shared" si="2"/>
        <v>175</v>
      </c>
    </row>
    <row r="78" spans="1:4">
      <c r="A78">
        <v>75</v>
      </c>
      <c r="B78" t="s">
        <v>420</v>
      </c>
      <c r="C78" s="39">
        <v>0.67</v>
      </c>
      <c r="D78" s="39">
        <f t="shared" si="2"/>
        <v>186.11111111111111</v>
      </c>
    </row>
    <row r="79" spans="1:4">
      <c r="A79">
        <v>76</v>
      </c>
      <c r="B79" t="s">
        <v>421</v>
      </c>
      <c r="C79" s="39">
        <v>1.1200000000000001</v>
      </c>
      <c r="D79" s="39">
        <f t="shared" si="2"/>
        <v>311.11111111111114</v>
      </c>
    </row>
    <row r="80" spans="1:4">
      <c r="A80">
        <v>77</v>
      </c>
      <c r="B80" t="s">
        <v>422</v>
      </c>
      <c r="C80" s="39">
        <v>0.69</v>
      </c>
      <c r="D80" s="39">
        <f t="shared" si="2"/>
        <v>191.66666666666666</v>
      </c>
    </row>
    <row r="81" spans="1:4">
      <c r="A81">
        <v>78</v>
      </c>
      <c r="B81" t="s">
        <v>423</v>
      </c>
      <c r="C81" s="39">
        <v>0.66</v>
      </c>
      <c r="D81" s="39">
        <f t="shared" si="2"/>
        <v>183.33333333333334</v>
      </c>
    </row>
    <row r="82" spans="1:4">
      <c r="A82">
        <v>79</v>
      </c>
      <c r="B82" t="s">
        <v>424</v>
      </c>
      <c r="C82" s="39">
        <v>0.65</v>
      </c>
      <c r="D82" s="39">
        <f t="shared" si="2"/>
        <v>180.55555555555557</v>
      </c>
    </row>
    <row r="83" spans="1:4">
      <c r="A83">
        <v>80</v>
      </c>
      <c r="B83" t="s">
        <v>425</v>
      </c>
      <c r="C83" s="39">
        <v>0.6</v>
      </c>
      <c r="D83" s="39">
        <f t="shared" si="2"/>
        <v>166.66666666666666</v>
      </c>
    </row>
    <row r="84" spans="1:4">
      <c r="A84">
        <v>81</v>
      </c>
      <c r="B84" t="s">
        <v>426</v>
      </c>
      <c r="C84" s="39">
        <v>0.6</v>
      </c>
      <c r="D84" s="39">
        <f t="shared" si="2"/>
        <v>166.66666666666666</v>
      </c>
    </row>
    <row r="85" spans="1:4">
      <c r="A85">
        <v>82</v>
      </c>
      <c r="B85" t="s">
        <v>427</v>
      </c>
      <c r="C85" s="39">
        <v>0.56999999999999995</v>
      </c>
      <c r="D85" s="39">
        <f t="shared" si="2"/>
        <v>158.33333333333331</v>
      </c>
    </row>
    <row r="86" spans="1:4">
      <c r="A86">
        <v>83</v>
      </c>
      <c r="B86" t="s">
        <v>428</v>
      </c>
      <c r="C86" s="39">
        <v>0.69</v>
      </c>
      <c r="D86" s="39">
        <f t="shared" si="2"/>
        <v>191.66666666666666</v>
      </c>
    </row>
    <row r="87" spans="1:4">
      <c r="A87">
        <v>84</v>
      </c>
      <c r="B87" t="s">
        <v>429</v>
      </c>
      <c r="C87" s="39">
        <v>0.7</v>
      </c>
      <c r="D87" s="39">
        <f t="shared" si="2"/>
        <v>194.44444444444443</v>
      </c>
    </row>
    <row r="88" spans="1:4">
      <c r="A88">
        <v>85</v>
      </c>
      <c r="B88" t="s">
        <v>430</v>
      </c>
      <c r="C88" s="39">
        <v>0.61</v>
      </c>
      <c r="D88" s="39">
        <f t="shared" si="2"/>
        <v>169.44444444444446</v>
      </c>
    </row>
    <row r="89" spans="1:4">
      <c r="A89">
        <v>86</v>
      </c>
      <c r="B89" t="s">
        <v>431</v>
      </c>
      <c r="C89" s="39">
        <v>0.63</v>
      </c>
      <c r="D89" s="39">
        <f t="shared" si="2"/>
        <v>175</v>
      </c>
    </row>
    <row r="90" spans="1:4">
      <c r="A90">
        <v>87</v>
      </c>
      <c r="B90" t="s">
        <v>432</v>
      </c>
      <c r="C90" s="39">
        <v>0.48</v>
      </c>
      <c r="D90" s="39">
        <f t="shared" si="2"/>
        <v>133.33333333333334</v>
      </c>
    </row>
    <row r="91" spans="1:4">
      <c r="A91">
        <v>88</v>
      </c>
      <c r="B91" t="s">
        <v>433</v>
      </c>
      <c r="C91" s="39">
        <v>0.59</v>
      </c>
      <c r="D91" s="39">
        <f t="shared" si="2"/>
        <v>163.88888888888889</v>
      </c>
    </row>
    <row r="92" spans="1:4">
      <c r="A92">
        <v>89</v>
      </c>
      <c r="B92" t="s">
        <v>434</v>
      </c>
      <c r="C92" s="39">
        <v>0.63</v>
      </c>
      <c r="D92" s="39">
        <f t="shared" si="2"/>
        <v>175</v>
      </c>
    </row>
    <row r="93" spans="1:4">
      <c r="A93">
        <v>90</v>
      </c>
      <c r="B93" t="s">
        <v>435</v>
      </c>
      <c r="C93" s="39">
        <v>0.55000000000000004</v>
      </c>
      <c r="D93" s="39">
        <f t="shared" si="2"/>
        <v>152.7777777777778</v>
      </c>
    </row>
    <row r="94" spans="1:4">
      <c r="A94">
        <v>91</v>
      </c>
      <c r="B94" t="s">
        <v>436</v>
      </c>
      <c r="C94" s="39">
        <v>1.61</v>
      </c>
      <c r="D94" s="39">
        <f t="shared" si="2"/>
        <v>447.22222222222229</v>
      </c>
    </row>
    <row r="95" spans="1:4">
      <c r="A95">
        <v>92</v>
      </c>
      <c r="B95" t="s">
        <v>437</v>
      </c>
      <c r="C95" s="39">
        <v>0.7</v>
      </c>
      <c r="D95" s="39">
        <f t="shared" si="2"/>
        <v>194.44444444444443</v>
      </c>
    </row>
    <row r="96" spans="1:4">
      <c r="A96">
        <v>93</v>
      </c>
      <c r="B96" t="s">
        <v>438</v>
      </c>
      <c r="C96" s="39">
        <v>0.59</v>
      </c>
      <c r="D96" s="39">
        <f t="shared" si="2"/>
        <v>163.88888888888889</v>
      </c>
    </row>
    <row r="97" spans="1:4">
      <c r="A97">
        <v>94</v>
      </c>
      <c r="B97" t="s">
        <v>439</v>
      </c>
      <c r="C97" s="39">
        <v>0.57999999999999996</v>
      </c>
      <c r="D97" s="39">
        <f t="shared" si="2"/>
        <v>161.11111111111111</v>
      </c>
    </row>
    <row r="98" spans="1:4">
      <c r="A98">
        <v>95</v>
      </c>
      <c r="B98" t="s">
        <v>440</v>
      </c>
      <c r="C98" s="39">
        <v>1.03</v>
      </c>
      <c r="D98" s="39">
        <f t="shared" si="2"/>
        <v>286.11111111111114</v>
      </c>
    </row>
    <row r="99" spans="1:4">
      <c r="A99">
        <v>96</v>
      </c>
      <c r="B99" t="s">
        <v>441</v>
      </c>
      <c r="C99" s="39">
        <v>0.22</v>
      </c>
      <c r="D99" s="39">
        <f t="shared" si="2"/>
        <v>61.111111111111114</v>
      </c>
    </row>
    <row r="100" spans="1:4">
      <c r="A100">
        <v>97</v>
      </c>
      <c r="B100" t="s">
        <v>442</v>
      </c>
      <c r="C100" s="39">
        <v>0.28000000000000003</v>
      </c>
      <c r="D100" s="39">
        <f t="shared" ref="D100:D131" si="3">C100/0.0036</f>
        <v>77.777777777777786</v>
      </c>
    </row>
    <row r="101" spans="1:4">
      <c r="A101">
        <v>98</v>
      </c>
      <c r="B101" t="s">
        <v>443</v>
      </c>
      <c r="C101" s="39">
        <v>0.56000000000000005</v>
      </c>
      <c r="D101" s="39">
        <f t="shared" si="3"/>
        <v>155.55555555555557</v>
      </c>
    </row>
    <row r="102" spans="1:4">
      <c r="A102">
        <v>99</v>
      </c>
      <c r="B102" t="s">
        <v>444</v>
      </c>
      <c r="C102" s="39">
        <v>0.59</v>
      </c>
      <c r="D102" s="39">
        <f t="shared" si="3"/>
        <v>163.88888888888889</v>
      </c>
    </row>
    <row r="103" spans="1:4">
      <c r="A103">
        <v>100</v>
      </c>
      <c r="B103" t="s">
        <v>445</v>
      </c>
      <c r="C103" s="39">
        <v>0.69</v>
      </c>
      <c r="D103" s="39">
        <f t="shared" si="3"/>
        <v>191.66666666666666</v>
      </c>
    </row>
    <row r="104" spans="1:4">
      <c r="A104">
        <v>101</v>
      </c>
      <c r="B104" t="s">
        <v>446</v>
      </c>
      <c r="C104" s="39">
        <v>0.55000000000000004</v>
      </c>
      <c r="D104" s="39">
        <f t="shared" si="3"/>
        <v>152.7777777777778</v>
      </c>
    </row>
    <row r="105" spans="1:4">
      <c r="A105">
        <v>102</v>
      </c>
      <c r="B105" t="s">
        <v>447</v>
      </c>
      <c r="C105" s="39">
        <v>0.56999999999999995</v>
      </c>
      <c r="D105" s="39">
        <f t="shared" si="3"/>
        <v>158.33333333333331</v>
      </c>
    </row>
    <row r="106" spans="1:4">
      <c r="A106">
        <v>103</v>
      </c>
      <c r="B106" t="s">
        <v>448</v>
      </c>
      <c r="C106" s="39">
        <v>0.51</v>
      </c>
      <c r="D106" s="39">
        <f t="shared" si="3"/>
        <v>141.66666666666669</v>
      </c>
    </row>
    <row r="107" spans="1:4">
      <c r="A107">
        <v>104</v>
      </c>
      <c r="B107" t="s">
        <v>449</v>
      </c>
      <c r="C107" s="39">
        <v>0.55000000000000004</v>
      </c>
      <c r="D107" s="39">
        <f t="shared" si="3"/>
        <v>152.7777777777778</v>
      </c>
    </row>
    <row r="108" spans="1:4">
      <c r="A108">
        <v>105</v>
      </c>
      <c r="B108" t="s">
        <v>450</v>
      </c>
      <c r="C108" s="39">
        <v>0.52</v>
      </c>
      <c r="D108" s="39">
        <f t="shared" si="3"/>
        <v>144.44444444444446</v>
      </c>
    </row>
    <row r="109" spans="1:4">
      <c r="A109">
        <v>106</v>
      </c>
      <c r="B109" t="s">
        <v>451</v>
      </c>
      <c r="C109" s="39">
        <v>0.59</v>
      </c>
      <c r="D109" s="39">
        <f t="shared" si="3"/>
        <v>163.88888888888889</v>
      </c>
    </row>
    <row r="110" spans="1:4">
      <c r="A110">
        <v>107</v>
      </c>
      <c r="B110" t="s">
        <v>452</v>
      </c>
      <c r="C110" s="39">
        <v>0.56999999999999995</v>
      </c>
      <c r="D110" s="39">
        <f t="shared" si="3"/>
        <v>158.33333333333331</v>
      </c>
    </row>
    <row r="111" spans="1:4">
      <c r="A111">
        <v>108</v>
      </c>
      <c r="B111" t="s">
        <v>453</v>
      </c>
      <c r="C111" s="39">
        <v>0.56000000000000005</v>
      </c>
      <c r="D111" s="39">
        <f t="shared" si="3"/>
        <v>155.55555555555557</v>
      </c>
    </row>
    <row r="112" spans="1:4">
      <c r="A112">
        <v>109</v>
      </c>
      <c r="B112" t="s">
        <v>454</v>
      </c>
      <c r="C112" s="39">
        <v>0.56000000000000005</v>
      </c>
      <c r="D112" s="39">
        <f t="shared" si="3"/>
        <v>155.55555555555557</v>
      </c>
    </row>
    <row r="113" spans="1:4">
      <c r="A113">
        <v>110</v>
      </c>
      <c r="B113" t="s">
        <v>455</v>
      </c>
      <c r="C113" s="39">
        <v>0.01</v>
      </c>
      <c r="D113" s="39">
        <f t="shared" si="3"/>
        <v>2.7777777777777781</v>
      </c>
    </row>
    <row r="114" spans="1:4">
      <c r="A114">
        <v>111</v>
      </c>
      <c r="B114" t="s">
        <v>456</v>
      </c>
      <c r="C114" s="39">
        <v>0.67</v>
      </c>
      <c r="D114" s="39">
        <f t="shared" si="3"/>
        <v>186.11111111111111</v>
      </c>
    </row>
    <row r="115" spans="1:4">
      <c r="A115">
        <v>112</v>
      </c>
      <c r="B115" t="s">
        <v>457</v>
      </c>
      <c r="C115" s="39">
        <v>0.59</v>
      </c>
      <c r="D115" s="39">
        <f t="shared" si="3"/>
        <v>163.88888888888889</v>
      </c>
    </row>
    <row r="116" spans="1:4">
      <c r="A116">
        <v>113</v>
      </c>
      <c r="B116" t="s">
        <v>458</v>
      </c>
      <c r="C116" s="39">
        <v>0.56000000000000005</v>
      </c>
      <c r="D116" s="39">
        <f t="shared" si="3"/>
        <v>155.55555555555557</v>
      </c>
    </row>
    <row r="117" spans="1:4">
      <c r="A117">
        <v>114</v>
      </c>
      <c r="B117" t="s">
        <v>459</v>
      </c>
      <c r="C117" s="39">
        <v>0.6</v>
      </c>
      <c r="D117" s="39">
        <f t="shared" si="3"/>
        <v>166.66666666666666</v>
      </c>
    </row>
    <row r="118" spans="1:4">
      <c r="A118">
        <v>115</v>
      </c>
      <c r="B118" t="s">
        <v>460</v>
      </c>
      <c r="C118" s="39">
        <v>0.51</v>
      </c>
      <c r="D118" s="39">
        <f t="shared" si="3"/>
        <v>141.66666666666669</v>
      </c>
    </row>
    <row r="119" spans="1:4">
      <c r="A119">
        <v>116</v>
      </c>
      <c r="B119" t="s">
        <v>461</v>
      </c>
      <c r="C119" s="39">
        <v>0.94</v>
      </c>
      <c r="D119" s="39">
        <f t="shared" si="3"/>
        <v>261.11111111111109</v>
      </c>
    </row>
    <row r="120" spans="1:4">
      <c r="A120">
        <v>117</v>
      </c>
      <c r="B120" t="s">
        <v>462</v>
      </c>
      <c r="C120" s="39">
        <v>0.57999999999999996</v>
      </c>
      <c r="D120" s="39">
        <f t="shared" si="3"/>
        <v>161.11111111111111</v>
      </c>
    </row>
    <row r="121" spans="1:4">
      <c r="A121">
        <v>118</v>
      </c>
      <c r="B121" t="s">
        <v>463</v>
      </c>
      <c r="C121" s="39">
        <v>0.56000000000000005</v>
      </c>
      <c r="D121" s="39">
        <f t="shared" si="3"/>
        <v>155.55555555555557</v>
      </c>
    </row>
    <row r="122" spans="1:4">
      <c r="A122">
        <v>119</v>
      </c>
      <c r="B122" t="s">
        <v>464</v>
      </c>
      <c r="C122" s="39">
        <v>0.69</v>
      </c>
      <c r="D122" s="39">
        <f t="shared" si="3"/>
        <v>191.66666666666666</v>
      </c>
    </row>
    <row r="123" spans="1:4">
      <c r="A123">
        <v>120</v>
      </c>
      <c r="B123" t="s">
        <v>465</v>
      </c>
      <c r="C123" s="39">
        <v>0.76</v>
      </c>
      <c r="D123" s="39">
        <f t="shared" si="3"/>
        <v>211.11111111111111</v>
      </c>
    </row>
    <row r="124" spans="1:4">
      <c r="A124">
        <v>121</v>
      </c>
      <c r="B124" t="s">
        <v>466</v>
      </c>
      <c r="C124" s="39">
        <v>0.66</v>
      </c>
      <c r="D124" s="39">
        <f t="shared" si="3"/>
        <v>183.33333333333334</v>
      </c>
    </row>
    <row r="125" spans="1:4">
      <c r="A125">
        <v>122</v>
      </c>
      <c r="B125" t="s">
        <v>467</v>
      </c>
      <c r="C125" s="39">
        <v>0.95</v>
      </c>
      <c r="D125" s="39">
        <f t="shared" si="3"/>
        <v>263.88888888888886</v>
      </c>
    </row>
    <row r="126" spans="1:4">
      <c r="A126">
        <v>123</v>
      </c>
      <c r="B126" t="s">
        <v>468</v>
      </c>
      <c r="C126" s="39">
        <v>0.91</v>
      </c>
      <c r="D126" s="39">
        <f t="shared" si="3"/>
        <v>252.7777777777778</v>
      </c>
    </row>
    <row r="127" spans="1:4">
      <c r="A127">
        <v>124</v>
      </c>
      <c r="B127" t="s">
        <v>469</v>
      </c>
      <c r="C127" s="39">
        <v>0.95</v>
      </c>
      <c r="D127" s="39">
        <f t="shared" si="3"/>
        <v>263.88888888888886</v>
      </c>
    </row>
    <row r="128" spans="1:4">
      <c r="A128">
        <v>125</v>
      </c>
      <c r="B128" t="s">
        <v>470</v>
      </c>
      <c r="C128" s="39">
        <v>0.61</v>
      </c>
      <c r="D128" s="39">
        <f t="shared" si="3"/>
        <v>169.44444444444446</v>
      </c>
    </row>
    <row r="129" spans="1:4">
      <c r="A129">
        <v>126</v>
      </c>
      <c r="B129" t="s">
        <v>471</v>
      </c>
      <c r="C129" s="39">
        <v>0.67</v>
      </c>
      <c r="D129" s="39">
        <f t="shared" si="3"/>
        <v>186.11111111111111</v>
      </c>
    </row>
    <row r="130" spans="1:4">
      <c r="A130">
        <v>127</v>
      </c>
      <c r="B130" t="s">
        <v>472</v>
      </c>
      <c r="C130" s="39">
        <v>0.71</v>
      </c>
      <c r="D130" s="39">
        <f t="shared" si="3"/>
        <v>197.22222222222223</v>
      </c>
    </row>
    <row r="131" spans="1:4">
      <c r="A131">
        <v>128</v>
      </c>
      <c r="B131" t="s">
        <v>473</v>
      </c>
      <c r="C131" s="39">
        <v>0.91</v>
      </c>
      <c r="D131" s="39">
        <f t="shared" si="3"/>
        <v>252.7777777777778</v>
      </c>
    </row>
    <row r="132" spans="1:4">
      <c r="A132">
        <v>129</v>
      </c>
      <c r="B132" t="s">
        <v>474</v>
      </c>
      <c r="C132" s="39">
        <v>0.6</v>
      </c>
      <c r="D132" s="39">
        <f t="shared" ref="D132:D163" si="4">C132/0.0036</f>
        <v>166.66666666666666</v>
      </c>
    </row>
    <row r="133" spans="1:4">
      <c r="A133">
        <v>130</v>
      </c>
      <c r="B133" t="s">
        <v>475</v>
      </c>
      <c r="C133" s="39">
        <v>0.49</v>
      </c>
      <c r="D133" s="39">
        <f t="shared" si="4"/>
        <v>136.11111111111111</v>
      </c>
    </row>
    <row r="134" spans="1:4">
      <c r="A134">
        <v>131</v>
      </c>
      <c r="B134" t="s">
        <v>476</v>
      </c>
      <c r="C134" s="39">
        <v>0.6</v>
      </c>
      <c r="D134" s="39">
        <f t="shared" si="4"/>
        <v>166.66666666666666</v>
      </c>
    </row>
    <row r="135" spans="1:4">
      <c r="A135">
        <v>132</v>
      </c>
      <c r="B135" t="s">
        <v>477</v>
      </c>
      <c r="C135" s="39">
        <v>0.71</v>
      </c>
      <c r="D135" s="39">
        <f t="shared" si="4"/>
        <v>197.22222222222223</v>
      </c>
    </row>
    <row r="136" spans="1:4">
      <c r="A136">
        <v>133</v>
      </c>
      <c r="B136" t="s">
        <v>478</v>
      </c>
      <c r="C136" s="39">
        <v>0.78</v>
      </c>
      <c r="D136" s="39">
        <f t="shared" si="4"/>
        <v>216.66666666666669</v>
      </c>
    </row>
    <row r="137" spans="1:4">
      <c r="A137">
        <v>134</v>
      </c>
      <c r="B137" t="s">
        <v>479</v>
      </c>
      <c r="C137" s="39">
        <v>0.6</v>
      </c>
      <c r="D137" s="39">
        <f t="shared" si="4"/>
        <v>166.66666666666666</v>
      </c>
    </row>
    <row r="138" spans="1:4">
      <c r="A138">
        <v>135</v>
      </c>
      <c r="B138" t="s">
        <v>480</v>
      </c>
      <c r="C138" s="39">
        <v>0.54</v>
      </c>
      <c r="D138" s="39">
        <f t="shared" si="4"/>
        <v>150</v>
      </c>
    </row>
    <row r="139" spans="1:4">
      <c r="A139">
        <v>136</v>
      </c>
      <c r="B139" t="s">
        <v>481</v>
      </c>
      <c r="C139" s="39">
        <v>0.02</v>
      </c>
      <c r="D139" s="39">
        <f t="shared" si="4"/>
        <v>5.5555555555555562</v>
      </c>
    </row>
    <row r="140" spans="1:4">
      <c r="A140">
        <v>137</v>
      </c>
      <c r="B140" t="s">
        <v>482</v>
      </c>
      <c r="C140" s="39">
        <v>0.57999999999999996</v>
      </c>
      <c r="D140" s="39">
        <f t="shared" si="4"/>
        <v>161.11111111111111</v>
      </c>
    </row>
    <row r="141" spans="1:4">
      <c r="A141">
        <v>138</v>
      </c>
      <c r="B141" t="s">
        <v>483</v>
      </c>
      <c r="C141" s="39">
        <v>0.6</v>
      </c>
      <c r="D141" s="39">
        <f t="shared" si="4"/>
        <v>166.66666666666666</v>
      </c>
    </row>
    <row r="142" spans="1:4">
      <c r="A142">
        <v>139</v>
      </c>
      <c r="B142" t="s">
        <v>484</v>
      </c>
      <c r="C142" s="39">
        <v>0.5</v>
      </c>
      <c r="D142" s="39">
        <f t="shared" si="4"/>
        <v>138.88888888888889</v>
      </c>
    </row>
    <row r="143" spans="1:4">
      <c r="A143">
        <v>140</v>
      </c>
      <c r="B143" t="s">
        <v>485</v>
      </c>
      <c r="C143" s="39">
        <v>0.72</v>
      </c>
      <c r="D143" s="39">
        <f t="shared" si="4"/>
        <v>200</v>
      </c>
    </row>
    <row r="144" spans="1:4">
      <c r="A144">
        <v>141</v>
      </c>
      <c r="B144" t="s">
        <v>486</v>
      </c>
      <c r="C144" s="39">
        <v>0.74</v>
      </c>
      <c r="D144" s="39">
        <f t="shared" si="4"/>
        <v>205.55555555555557</v>
      </c>
    </row>
    <row r="145" spans="1:4">
      <c r="A145">
        <v>142</v>
      </c>
      <c r="B145" t="s">
        <v>487</v>
      </c>
      <c r="C145" s="39">
        <v>1.02</v>
      </c>
      <c r="D145" s="39">
        <f t="shared" si="4"/>
        <v>283.33333333333337</v>
      </c>
    </row>
    <row r="146" spans="1:4">
      <c r="A146">
        <v>143</v>
      </c>
      <c r="B146" t="s">
        <v>488</v>
      </c>
      <c r="C146" s="39">
        <v>0.46</v>
      </c>
      <c r="D146" s="39">
        <f t="shared" si="4"/>
        <v>127.77777777777779</v>
      </c>
    </row>
    <row r="147" spans="1:4">
      <c r="A147">
        <v>144</v>
      </c>
      <c r="B147" t="s">
        <v>489</v>
      </c>
      <c r="C147" s="39">
        <v>0.56000000000000005</v>
      </c>
      <c r="D147" s="39">
        <f t="shared" si="4"/>
        <v>155.55555555555557</v>
      </c>
    </row>
    <row r="148" spans="1:4">
      <c r="A148">
        <v>145</v>
      </c>
      <c r="B148" t="s">
        <v>490</v>
      </c>
      <c r="C148" s="39">
        <v>0.56999999999999995</v>
      </c>
      <c r="D148" s="39">
        <f t="shared" si="4"/>
        <v>158.33333333333331</v>
      </c>
    </row>
    <row r="149" spans="1:4">
      <c r="A149">
        <v>146</v>
      </c>
      <c r="B149" t="s">
        <v>491</v>
      </c>
      <c r="C149" s="39">
        <v>0.51</v>
      </c>
      <c r="D149" s="39">
        <f t="shared" si="4"/>
        <v>141.66666666666669</v>
      </c>
    </row>
    <row r="150" spans="1:4">
      <c r="A150">
        <v>147</v>
      </c>
      <c r="B150" t="s">
        <v>492</v>
      </c>
      <c r="C150" s="39">
        <v>0.6</v>
      </c>
      <c r="D150" s="39">
        <f t="shared" si="4"/>
        <v>166.66666666666666</v>
      </c>
    </row>
    <row r="151" spans="1:4">
      <c r="A151">
        <v>148</v>
      </c>
      <c r="B151" t="s">
        <v>493</v>
      </c>
      <c r="C151" s="39">
        <v>1.77</v>
      </c>
      <c r="D151" s="39">
        <f t="shared" si="4"/>
        <v>491.66666666666669</v>
      </c>
    </row>
    <row r="152" spans="1:4">
      <c r="A152">
        <v>149</v>
      </c>
      <c r="B152" t="s">
        <v>494</v>
      </c>
      <c r="C152" s="39">
        <v>0.53</v>
      </c>
      <c r="D152" s="39">
        <f t="shared" si="4"/>
        <v>147.22222222222223</v>
      </c>
    </row>
    <row r="153" spans="1:4">
      <c r="A153">
        <v>150</v>
      </c>
      <c r="B153" t="s">
        <v>495</v>
      </c>
      <c r="C153" s="39">
        <v>0.64</v>
      </c>
      <c r="D153" s="39">
        <f t="shared" si="4"/>
        <v>177.7777777777778</v>
      </c>
    </row>
    <row r="154" spans="1:4">
      <c r="A154">
        <v>151</v>
      </c>
      <c r="B154" t="s">
        <v>496</v>
      </c>
      <c r="C154" s="39">
        <v>0.56999999999999995</v>
      </c>
      <c r="D154" s="39">
        <f t="shared" si="4"/>
        <v>158.33333333333331</v>
      </c>
    </row>
    <row r="155" spans="1:4">
      <c r="A155">
        <v>152</v>
      </c>
      <c r="B155" t="s">
        <v>497</v>
      </c>
      <c r="C155" s="39">
        <v>0.72</v>
      </c>
      <c r="D155" s="39">
        <f t="shared" si="4"/>
        <v>200</v>
      </c>
    </row>
    <row r="156" spans="1:4">
      <c r="A156">
        <v>153</v>
      </c>
      <c r="B156" t="s">
        <v>498</v>
      </c>
      <c r="C156" s="39">
        <v>0.62</v>
      </c>
      <c r="D156" s="39">
        <f t="shared" si="4"/>
        <v>172.22222222222223</v>
      </c>
    </row>
    <row r="157" spans="1:4">
      <c r="A157">
        <v>154</v>
      </c>
      <c r="B157" t="s">
        <v>499</v>
      </c>
      <c r="C157" s="39">
        <v>0.79</v>
      </c>
      <c r="D157" s="39">
        <f t="shared" si="4"/>
        <v>219.44444444444446</v>
      </c>
    </row>
    <row r="158" spans="1:4">
      <c r="A158">
        <v>155</v>
      </c>
      <c r="B158" t="s">
        <v>500</v>
      </c>
      <c r="C158" s="39">
        <v>0.63</v>
      </c>
      <c r="D158" s="39">
        <f t="shared" si="4"/>
        <v>175</v>
      </c>
    </row>
    <row r="159" spans="1:4">
      <c r="A159">
        <v>156</v>
      </c>
      <c r="B159" t="s">
        <v>501</v>
      </c>
      <c r="C159" s="39">
        <v>0.66</v>
      </c>
      <c r="D159" s="39">
        <f t="shared" si="4"/>
        <v>183.33333333333334</v>
      </c>
    </row>
    <row r="160" spans="1:4">
      <c r="A160">
        <v>157</v>
      </c>
      <c r="B160" t="s">
        <v>502</v>
      </c>
      <c r="C160" s="39">
        <v>0.86</v>
      </c>
      <c r="D160" s="39">
        <f t="shared" si="4"/>
        <v>238.88888888888889</v>
      </c>
    </row>
    <row r="161" spans="1:4">
      <c r="A161">
        <v>158</v>
      </c>
      <c r="B161" t="s">
        <v>503</v>
      </c>
      <c r="C161" s="39">
        <v>0.53</v>
      </c>
      <c r="D161" s="39">
        <f t="shared" si="4"/>
        <v>147.22222222222223</v>
      </c>
    </row>
    <row r="162" spans="1:4">
      <c r="A162">
        <v>159</v>
      </c>
      <c r="B162" t="s">
        <v>504</v>
      </c>
      <c r="C162" s="39">
        <v>0.78</v>
      </c>
      <c r="D162" s="39">
        <f t="shared" si="4"/>
        <v>216.66666666666669</v>
      </c>
    </row>
    <row r="163" spans="1:4">
      <c r="A163">
        <v>160</v>
      </c>
      <c r="B163" t="s">
        <v>505</v>
      </c>
      <c r="C163" s="39">
        <v>0.55000000000000004</v>
      </c>
      <c r="D163" s="39">
        <f t="shared" si="4"/>
        <v>152.7777777777778</v>
      </c>
    </row>
    <row r="164" spans="1:4">
      <c r="A164">
        <v>161</v>
      </c>
      <c r="B164" t="s">
        <v>506</v>
      </c>
      <c r="C164" s="39">
        <v>0.57999999999999996</v>
      </c>
      <c r="D164" s="39">
        <f t="shared" ref="D164:D172" si="5">C164/0.0036</f>
        <v>161.11111111111111</v>
      </c>
    </row>
    <row r="165" spans="1:4">
      <c r="A165">
        <v>162</v>
      </c>
      <c r="B165" t="s">
        <v>507</v>
      </c>
      <c r="C165" s="39">
        <v>0.66</v>
      </c>
      <c r="D165" s="39">
        <f t="shared" si="5"/>
        <v>183.33333333333334</v>
      </c>
    </row>
    <row r="166" spans="1:4">
      <c r="A166">
        <v>163</v>
      </c>
      <c r="B166" t="s">
        <v>508</v>
      </c>
      <c r="C166" s="39">
        <v>0.7</v>
      </c>
      <c r="D166" s="39">
        <f t="shared" si="5"/>
        <v>194.44444444444443</v>
      </c>
    </row>
    <row r="167" spans="1:4">
      <c r="A167">
        <v>164</v>
      </c>
      <c r="B167" t="s">
        <v>509</v>
      </c>
      <c r="C167" s="39">
        <v>0.71</v>
      </c>
      <c r="D167" s="39">
        <f t="shared" si="5"/>
        <v>197.22222222222223</v>
      </c>
    </row>
    <row r="168" spans="1:4">
      <c r="A168">
        <v>165</v>
      </c>
      <c r="B168" t="s">
        <v>510</v>
      </c>
      <c r="C168" s="39">
        <v>0.67</v>
      </c>
      <c r="D168" s="39">
        <f t="shared" si="5"/>
        <v>186.11111111111111</v>
      </c>
    </row>
    <row r="169" spans="1:4">
      <c r="A169">
        <v>166</v>
      </c>
      <c r="B169" t="s">
        <v>511</v>
      </c>
      <c r="C169" s="39">
        <v>0.94</v>
      </c>
      <c r="D169" s="39">
        <f t="shared" si="5"/>
        <v>261.11111111111109</v>
      </c>
    </row>
    <row r="170" spans="1:4">
      <c r="A170">
        <v>167</v>
      </c>
      <c r="B170" t="s">
        <v>512</v>
      </c>
      <c r="C170" s="39">
        <v>0.94</v>
      </c>
      <c r="D170" s="39">
        <f t="shared" si="5"/>
        <v>261.11111111111109</v>
      </c>
    </row>
    <row r="171" spans="1:4">
      <c r="A171">
        <v>168</v>
      </c>
      <c r="B171" t="s">
        <v>513</v>
      </c>
      <c r="C171" s="39">
        <v>0.75</v>
      </c>
      <c r="D171" s="39">
        <f t="shared" si="5"/>
        <v>208.33333333333334</v>
      </c>
    </row>
    <row r="172" spans="1:4">
      <c r="A172">
        <v>169</v>
      </c>
      <c r="B172" t="s">
        <v>514</v>
      </c>
      <c r="C172" s="39">
        <v>0.94</v>
      </c>
      <c r="D172" s="39">
        <f t="shared" si="5"/>
        <v>261.11111111111109</v>
      </c>
    </row>
  </sheetData>
  <sheetProtection algorithmName="SHA-512" hashValue="MzSWtxMnZLr7Q6zaKzm1zDkFUTxioFXkEMXpxgbV+YxiiOQG3h6ODnGEOXN2qUKZn53yha3llGkEoZxd8fEUDQ==" saltValue="lCXPfuIo6Kxo0rZ4KWs06Q==" spinCount="100000" sheet="1" objects="1" scenarios="1"/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E2CF-D1A1-44BD-B144-5930C6CA6312}">
  <sheetPr>
    <pageSetUpPr fitToPage="1"/>
  </sheetPr>
  <dimension ref="A1:E3268"/>
  <sheetViews>
    <sheetView workbookViewId="0">
      <selection activeCell="E4" sqref="E4"/>
    </sheetView>
  </sheetViews>
  <sheetFormatPr defaultColWidth="8.81640625" defaultRowHeight="14.5"/>
  <cols>
    <col min="2" max="2" width="73.453125" customWidth="1"/>
    <col min="3" max="3" width="14.81640625" customWidth="1"/>
    <col min="4" max="4" width="12.6328125" bestFit="1" customWidth="1"/>
    <col min="5" max="5" width="10.453125" style="30" bestFit="1" customWidth="1"/>
  </cols>
  <sheetData>
    <row r="1" spans="1:5" ht="21">
      <c r="E1" s="32"/>
    </row>
    <row r="2" spans="1:5">
      <c r="A2" s="29" t="s">
        <v>218</v>
      </c>
      <c r="B2" s="29" t="s">
        <v>515</v>
      </c>
      <c r="C2" s="29" t="s">
        <v>516</v>
      </c>
      <c r="D2" s="29" t="s">
        <v>517</v>
      </c>
      <c r="E2" s="29" t="s">
        <v>518</v>
      </c>
    </row>
    <row r="3" spans="1:5">
      <c r="A3" s="27">
        <v>1</v>
      </c>
      <c r="B3" s="27" t="s">
        <v>519</v>
      </c>
      <c r="C3" s="27">
        <v>-17.352599999999999</v>
      </c>
      <c r="D3" s="27">
        <v>-145.509995</v>
      </c>
      <c r="E3" s="31" t="s">
        <v>520</v>
      </c>
    </row>
    <row r="4" spans="1:5">
      <c r="A4" s="27">
        <v>2</v>
      </c>
      <c r="B4" s="27" t="s">
        <v>521</v>
      </c>
      <c r="C4" s="27">
        <v>31.055323999999999</v>
      </c>
      <c r="D4" s="27">
        <v>33.827964000000001</v>
      </c>
      <c r="E4" s="31" t="s">
        <v>522</v>
      </c>
    </row>
    <row r="5" spans="1:5">
      <c r="A5" s="27">
        <v>3</v>
      </c>
      <c r="B5" s="27" t="s">
        <v>523</v>
      </c>
      <c r="C5" s="27">
        <v>36.826780999999997</v>
      </c>
      <c r="D5" s="27">
        <v>7.8133400000000002</v>
      </c>
      <c r="E5" s="31" t="s">
        <v>524</v>
      </c>
    </row>
    <row r="6" spans="1:5">
      <c r="A6" s="27">
        <v>4</v>
      </c>
      <c r="B6" s="27" t="s">
        <v>525</v>
      </c>
      <c r="C6" s="27">
        <v>57.094763</v>
      </c>
      <c r="D6" s="27">
        <v>9.8499300000000005</v>
      </c>
      <c r="E6" s="31" t="s">
        <v>526</v>
      </c>
    </row>
    <row r="7" spans="1:5">
      <c r="A7" s="27">
        <v>5</v>
      </c>
      <c r="B7" s="27" t="s">
        <v>527</v>
      </c>
      <c r="C7" s="27">
        <v>24.261700000000001</v>
      </c>
      <c r="D7" s="27">
        <v>55.609200000000001</v>
      </c>
      <c r="E7" s="31" t="s">
        <v>528</v>
      </c>
    </row>
    <row r="8" spans="1:5">
      <c r="A8" s="27">
        <v>6</v>
      </c>
      <c r="B8" s="27" t="s">
        <v>529</v>
      </c>
      <c r="C8" s="27">
        <v>-0.37447799999999998</v>
      </c>
      <c r="D8" s="27">
        <v>117.250128</v>
      </c>
      <c r="E8" s="31" t="s">
        <v>530</v>
      </c>
    </row>
    <row r="9" spans="1:5">
      <c r="A9" s="27">
        <v>7</v>
      </c>
      <c r="B9" s="27" t="s">
        <v>531</v>
      </c>
      <c r="C9" s="27">
        <v>45.002102000000001</v>
      </c>
      <c r="D9" s="27">
        <v>37.347301000000002</v>
      </c>
      <c r="E9" s="31" t="s">
        <v>532</v>
      </c>
    </row>
    <row r="10" spans="1:5">
      <c r="A10" s="27">
        <v>8</v>
      </c>
      <c r="B10" s="27" t="s">
        <v>533</v>
      </c>
      <c r="C10" s="27">
        <v>56.303331</v>
      </c>
      <c r="D10" s="27">
        <v>10.618285999999999</v>
      </c>
      <c r="E10" s="31" t="s">
        <v>526</v>
      </c>
    </row>
    <row r="11" spans="1:5">
      <c r="A11" s="27">
        <v>9</v>
      </c>
      <c r="B11" s="27" t="s">
        <v>534</v>
      </c>
      <c r="C11" s="27">
        <v>47.749885999999996</v>
      </c>
      <c r="D11" s="27">
        <v>88.085808</v>
      </c>
      <c r="E11" s="31" t="s">
        <v>535</v>
      </c>
    </row>
    <row r="12" spans="1:5">
      <c r="A12" s="27">
        <v>10</v>
      </c>
      <c r="B12" s="27" t="s">
        <v>536</v>
      </c>
      <c r="C12" s="27">
        <v>-19.563199999999998</v>
      </c>
      <c r="D12" s="27">
        <v>-46.9604</v>
      </c>
      <c r="E12" s="31" t="s">
        <v>537</v>
      </c>
    </row>
    <row r="13" spans="1:5">
      <c r="A13" s="27">
        <v>11</v>
      </c>
      <c r="B13" s="27" t="s">
        <v>538</v>
      </c>
      <c r="C13" s="27">
        <v>16.193341</v>
      </c>
      <c r="D13" s="27">
        <v>52.174185999999999</v>
      </c>
      <c r="E13" s="31" t="s">
        <v>539</v>
      </c>
    </row>
    <row r="14" spans="1:5">
      <c r="A14" s="27">
        <v>12</v>
      </c>
      <c r="B14" s="27" t="s">
        <v>540</v>
      </c>
      <c r="C14" s="27">
        <v>53.740001999999997</v>
      </c>
      <c r="D14" s="27">
        <v>91.385002</v>
      </c>
      <c r="E14" s="31" t="s">
        <v>532</v>
      </c>
    </row>
    <row r="15" spans="1:5">
      <c r="A15" s="27">
        <v>13</v>
      </c>
      <c r="B15" s="27" t="s">
        <v>541</v>
      </c>
      <c r="C15" s="27">
        <v>6.204167</v>
      </c>
      <c r="D15" s="27">
        <v>6.6652779999999998</v>
      </c>
      <c r="E15" s="31" t="s">
        <v>542</v>
      </c>
    </row>
    <row r="16" spans="1:5">
      <c r="A16" s="27">
        <v>14</v>
      </c>
      <c r="B16" s="27" t="s">
        <v>543</v>
      </c>
      <c r="C16" s="27">
        <v>30.367887</v>
      </c>
      <c r="D16" s="27">
        <v>48.230074999999999</v>
      </c>
      <c r="E16" s="31" t="s">
        <v>544</v>
      </c>
    </row>
    <row r="17" spans="1:5">
      <c r="A17" s="27">
        <v>15</v>
      </c>
      <c r="B17" s="27" t="s">
        <v>545</v>
      </c>
      <c r="C17" s="27">
        <v>40.651772999999999</v>
      </c>
      <c r="D17" s="27">
        <v>-75.442796999999999</v>
      </c>
      <c r="E17" s="31" t="s">
        <v>546</v>
      </c>
    </row>
    <row r="18" spans="1:5">
      <c r="A18" s="27">
        <v>16</v>
      </c>
      <c r="B18" s="27" t="s">
        <v>547</v>
      </c>
      <c r="C18" s="27">
        <v>32.411300659200002</v>
      </c>
      <c r="D18" s="27">
        <v>-99.681900024399994</v>
      </c>
      <c r="E18" s="31" t="s">
        <v>546</v>
      </c>
    </row>
    <row r="19" spans="1:5">
      <c r="A19" s="27">
        <v>17</v>
      </c>
      <c r="B19" s="27" t="s">
        <v>548</v>
      </c>
      <c r="C19" s="27">
        <v>5.2613899999999996</v>
      </c>
      <c r="D19" s="27">
        <v>-3.9262899999999998</v>
      </c>
      <c r="E19" s="31" t="s">
        <v>549</v>
      </c>
    </row>
    <row r="20" spans="1:5">
      <c r="A20" s="27">
        <v>18</v>
      </c>
      <c r="B20" s="27" t="s">
        <v>550</v>
      </c>
      <c r="C20" s="27">
        <v>6.732577</v>
      </c>
      <c r="D20" s="27">
        <v>44.241339000000004</v>
      </c>
      <c r="E20" s="31" t="s">
        <v>551</v>
      </c>
    </row>
    <row r="21" spans="1:5">
      <c r="A21" s="27">
        <v>19</v>
      </c>
      <c r="B21" s="27" t="s">
        <v>552</v>
      </c>
      <c r="C21" s="27">
        <v>67.105529000000004</v>
      </c>
      <c r="D21" s="27">
        <v>-157.85533899999999</v>
      </c>
      <c r="E21" s="31" t="s">
        <v>546</v>
      </c>
    </row>
    <row r="22" spans="1:5">
      <c r="A22" s="27">
        <v>20</v>
      </c>
      <c r="B22" s="27" t="s">
        <v>553</v>
      </c>
      <c r="C22" s="27">
        <v>35.039976000000003</v>
      </c>
      <c r="D22" s="27">
        <v>-106.608925</v>
      </c>
      <c r="E22" s="31" t="s">
        <v>546</v>
      </c>
    </row>
    <row r="23" spans="1:5">
      <c r="A23" s="27">
        <v>21</v>
      </c>
      <c r="B23" s="27" t="s">
        <v>554</v>
      </c>
      <c r="C23" s="27">
        <v>45.449100494384702</v>
      </c>
      <c r="D23" s="27">
        <v>-98.421798706054602</v>
      </c>
      <c r="E23" s="31" t="s">
        <v>546</v>
      </c>
    </row>
    <row r="24" spans="1:5">
      <c r="A24" s="27">
        <v>22</v>
      </c>
      <c r="B24" s="27" t="s">
        <v>555</v>
      </c>
      <c r="C24" s="27">
        <v>22.375924000000001</v>
      </c>
      <c r="D24" s="27">
        <v>31.611733999999998</v>
      </c>
      <c r="E24" s="31" t="s">
        <v>522</v>
      </c>
    </row>
    <row r="25" spans="1:5">
      <c r="A25" s="27">
        <v>23</v>
      </c>
      <c r="B25" s="27" t="s">
        <v>556</v>
      </c>
      <c r="C25" s="27">
        <v>20.298506</v>
      </c>
      <c r="D25" s="27">
        <v>41.636153</v>
      </c>
      <c r="E25" s="31" t="s">
        <v>557</v>
      </c>
    </row>
    <row r="26" spans="1:5">
      <c r="A26" s="27">
        <v>24</v>
      </c>
      <c r="B26" s="27" t="s">
        <v>558</v>
      </c>
      <c r="C26">
        <v>-9.0748409999999993</v>
      </c>
      <c r="D26">
        <v>124.903285</v>
      </c>
      <c r="E26" s="31" t="s">
        <v>530</v>
      </c>
    </row>
    <row r="27" spans="1:5">
      <c r="A27" s="27">
        <v>25</v>
      </c>
      <c r="B27" s="27" t="s">
        <v>559</v>
      </c>
      <c r="C27" s="27">
        <v>9.0067900000000005</v>
      </c>
      <c r="D27" s="27">
        <v>7.2631699999999997</v>
      </c>
      <c r="E27" s="31" t="s">
        <v>542</v>
      </c>
    </row>
    <row r="28" spans="1:5">
      <c r="A28" s="27">
        <v>26</v>
      </c>
      <c r="B28" s="27" t="s">
        <v>560</v>
      </c>
      <c r="C28" s="27">
        <v>-36.066758</v>
      </c>
      <c r="D28" s="27">
        <v>146.959148</v>
      </c>
      <c r="E28" s="31" t="s">
        <v>561</v>
      </c>
    </row>
    <row r="29" spans="1:5">
      <c r="A29" s="27">
        <v>27</v>
      </c>
      <c r="B29" s="27" t="s">
        <v>562</v>
      </c>
      <c r="C29" s="27">
        <v>31.532945999999999</v>
      </c>
      <c r="D29" s="27">
        <v>-84.196214999999995</v>
      </c>
      <c r="E29" s="31" t="s">
        <v>546</v>
      </c>
    </row>
    <row r="30" spans="1:5">
      <c r="A30" s="27">
        <v>28</v>
      </c>
      <c r="B30" s="27" t="s">
        <v>563</v>
      </c>
      <c r="C30" s="27">
        <v>57.201900000000002</v>
      </c>
      <c r="D30" s="27">
        <v>-2.1977799999999998</v>
      </c>
      <c r="E30" s="31" t="s">
        <v>564</v>
      </c>
    </row>
    <row r="31" spans="1:5">
      <c r="A31" s="27">
        <v>29</v>
      </c>
      <c r="B31" s="27" t="s">
        <v>565</v>
      </c>
      <c r="C31" s="27">
        <v>16.757126</v>
      </c>
      <c r="D31" s="27">
        <v>-99.753112999999999</v>
      </c>
      <c r="E31" s="31" t="s">
        <v>566</v>
      </c>
    </row>
    <row r="32" spans="1:5">
      <c r="A32" s="27">
        <v>30</v>
      </c>
      <c r="B32" s="27" t="s">
        <v>567</v>
      </c>
      <c r="C32" s="27">
        <v>5.6051898002624503</v>
      </c>
      <c r="D32" s="27">
        <v>-0.16678600013256001</v>
      </c>
      <c r="E32" s="31" t="s">
        <v>568</v>
      </c>
    </row>
    <row r="33" spans="1:5">
      <c r="A33" s="27">
        <v>31</v>
      </c>
      <c r="B33" s="27" t="s">
        <v>569</v>
      </c>
      <c r="C33" s="27">
        <v>28.945499000000002</v>
      </c>
      <c r="D33" s="27">
        <v>-13.6052</v>
      </c>
      <c r="E33" s="31" t="s">
        <v>570</v>
      </c>
    </row>
    <row r="34" spans="1:5">
      <c r="A34" s="27">
        <v>32</v>
      </c>
      <c r="B34" s="27" t="s">
        <v>571</v>
      </c>
      <c r="C34" s="27">
        <v>47.485000999999997</v>
      </c>
      <c r="D34" s="27">
        <v>9.5607699999999998</v>
      </c>
      <c r="E34" s="31" t="s">
        <v>572</v>
      </c>
    </row>
    <row r="35" spans="1:5">
      <c r="A35" s="27">
        <v>33</v>
      </c>
      <c r="B35" s="27" t="s">
        <v>573</v>
      </c>
      <c r="C35" s="27">
        <v>49.706104000000003</v>
      </c>
      <c r="D35" s="27">
        <v>-2.2147199999999998</v>
      </c>
      <c r="E35" s="31" t="s">
        <v>574</v>
      </c>
    </row>
    <row r="36" spans="1:5">
      <c r="A36" s="27">
        <v>34</v>
      </c>
      <c r="B36" s="27" t="s">
        <v>575</v>
      </c>
      <c r="C36" s="27">
        <v>41.253101350000001</v>
      </c>
      <c r="D36" s="27">
        <v>-70.060203549999997</v>
      </c>
      <c r="E36" s="31" t="s">
        <v>546</v>
      </c>
    </row>
    <row r="37" spans="1:5">
      <c r="A37" s="27">
        <v>35</v>
      </c>
      <c r="B37" s="27" t="s">
        <v>576</v>
      </c>
      <c r="C37" s="27">
        <v>31.611299514770501</v>
      </c>
      <c r="D37" s="27">
        <v>-97.230499267578097</v>
      </c>
      <c r="E37" s="31" t="s">
        <v>546</v>
      </c>
    </row>
    <row r="38" spans="1:5">
      <c r="A38" s="27">
        <v>36</v>
      </c>
      <c r="B38" s="27" t="s">
        <v>577</v>
      </c>
      <c r="C38" s="27">
        <v>40.978101000000002</v>
      </c>
      <c r="D38" s="27">
        <v>-124.10899999999999</v>
      </c>
      <c r="E38" s="31" t="s">
        <v>546</v>
      </c>
    </row>
    <row r="39" spans="1:5">
      <c r="A39" s="27">
        <v>37</v>
      </c>
      <c r="B39" s="27" t="s">
        <v>578</v>
      </c>
      <c r="C39" s="27">
        <v>25.083423</v>
      </c>
      <c r="D39" s="27">
        <v>104.960804</v>
      </c>
      <c r="E39" s="31" t="s">
        <v>535</v>
      </c>
    </row>
    <row r="40" spans="1:5">
      <c r="A40" s="27">
        <v>38</v>
      </c>
      <c r="B40" s="27" t="s">
        <v>579</v>
      </c>
      <c r="C40" s="27">
        <v>39.456201</v>
      </c>
      <c r="D40" s="27">
        <v>-74.577511000000001</v>
      </c>
      <c r="E40" s="31" t="s">
        <v>546</v>
      </c>
    </row>
    <row r="41" spans="1:5">
      <c r="A41" s="27">
        <v>39</v>
      </c>
      <c r="B41" s="27" t="s">
        <v>580</v>
      </c>
      <c r="C41" s="27">
        <v>36.982201000000003</v>
      </c>
      <c r="D41" s="27">
        <v>35.280399000000003</v>
      </c>
      <c r="E41" s="31" t="s">
        <v>581</v>
      </c>
    </row>
    <row r="42" spans="1:5">
      <c r="A42" s="27">
        <v>40</v>
      </c>
      <c r="B42" s="27" t="s">
        <v>582</v>
      </c>
      <c r="C42" s="27">
        <v>38.292400000000001</v>
      </c>
      <c r="D42" s="27">
        <v>27.157</v>
      </c>
      <c r="E42" s="31" t="s">
        <v>581</v>
      </c>
    </row>
    <row r="43" spans="1:5">
      <c r="A43" s="27">
        <v>41</v>
      </c>
      <c r="B43" s="27" t="s">
        <v>583</v>
      </c>
      <c r="C43" s="27">
        <v>8.9778900000000004</v>
      </c>
      <c r="D43" s="27">
        <v>38.799301</v>
      </c>
      <c r="E43" s="31" t="s">
        <v>551</v>
      </c>
    </row>
    <row r="44" spans="1:5">
      <c r="A44" s="27">
        <v>42</v>
      </c>
      <c r="B44" s="27" t="s">
        <v>584</v>
      </c>
      <c r="C44" s="27">
        <v>12.829564</v>
      </c>
      <c r="D44" s="27">
        <v>45.029975999999998</v>
      </c>
      <c r="E44" s="31" t="s">
        <v>539</v>
      </c>
    </row>
    <row r="45" spans="1:5">
      <c r="A45" s="27">
        <v>43</v>
      </c>
      <c r="B45" s="27" t="s">
        <v>585</v>
      </c>
      <c r="C45" s="27">
        <v>37.731400000000001</v>
      </c>
      <c r="D45" s="27">
        <v>38.468899</v>
      </c>
      <c r="E45" s="31" t="s">
        <v>581</v>
      </c>
    </row>
    <row r="46" spans="1:5">
      <c r="A46" s="27">
        <v>44</v>
      </c>
      <c r="B46" s="27" t="s">
        <v>586</v>
      </c>
      <c r="C46" s="27">
        <v>31.9727</v>
      </c>
      <c r="D46" s="27">
        <v>35.991599999999998</v>
      </c>
      <c r="E46" s="31" t="s">
        <v>587</v>
      </c>
    </row>
    <row r="47" spans="1:5">
      <c r="A47" s="27">
        <v>45</v>
      </c>
      <c r="B47" s="27" t="s">
        <v>588</v>
      </c>
      <c r="C47" s="27">
        <v>51.883564</v>
      </c>
      <c r="D47" s="27">
        <v>-176.64278300000001</v>
      </c>
      <c r="E47" s="31" t="s">
        <v>546</v>
      </c>
    </row>
    <row r="48" spans="1:5">
      <c r="A48" s="27">
        <v>46</v>
      </c>
      <c r="B48" s="27" t="s">
        <v>589</v>
      </c>
      <c r="C48" s="27">
        <v>-34.947512000000003</v>
      </c>
      <c r="D48" s="27">
        <v>138.53339299999999</v>
      </c>
      <c r="E48" s="31" t="s">
        <v>561</v>
      </c>
    </row>
    <row r="49" spans="1:5">
      <c r="A49" s="27">
        <v>47</v>
      </c>
      <c r="B49" s="27" t="s">
        <v>590</v>
      </c>
      <c r="C49" s="27">
        <v>57.75</v>
      </c>
      <c r="D49" s="27">
        <v>-152.4940033</v>
      </c>
      <c r="E49" s="31" t="s">
        <v>546</v>
      </c>
    </row>
    <row r="50" spans="1:5">
      <c r="A50" s="27">
        <v>48</v>
      </c>
      <c r="B50" s="27" t="s">
        <v>591</v>
      </c>
      <c r="C50" s="27">
        <v>38.325698852499997</v>
      </c>
      <c r="D50" s="27">
        <v>48.424400329599997</v>
      </c>
      <c r="E50" s="31" t="s">
        <v>544</v>
      </c>
    </row>
    <row r="51" spans="1:5">
      <c r="A51" s="27">
        <v>49</v>
      </c>
      <c r="B51" s="27" t="s">
        <v>592</v>
      </c>
      <c r="C51" s="27">
        <v>12.583600000000001</v>
      </c>
      <c r="D51" s="27">
        <v>-81.711200000000005</v>
      </c>
      <c r="E51" s="31" t="s">
        <v>593</v>
      </c>
    </row>
    <row r="52" spans="1:5">
      <c r="A52" s="27">
        <v>50</v>
      </c>
      <c r="B52" s="27" t="s">
        <v>594</v>
      </c>
      <c r="C52" s="27">
        <v>23.720600000000001</v>
      </c>
      <c r="D52" s="27">
        <v>106.959999</v>
      </c>
      <c r="E52" s="31" t="s">
        <v>535</v>
      </c>
    </row>
    <row r="53" spans="1:5">
      <c r="A53" s="27">
        <v>51</v>
      </c>
      <c r="B53" s="27" t="s">
        <v>595</v>
      </c>
      <c r="C53" s="27">
        <v>13.847</v>
      </c>
      <c r="D53" s="27">
        <v>20.844298999999999</v>
      </c>
      <c r="E53" s="31" t="s">
        <v>596</v>
      </c>
    </row>
    <row r="54" spans="1:5">
      <c r="A54" s="27">
        <v>52</v>
      </c>
      <c r="B54" s="27" t="s">
        <v>597</v>
      </c>
      <c r="C54" s="27">
        <v>-34.559418999999998</v>
      </c>
      <c r="D54" s="27">
        <v>-58.415536000000003</v>
      </c>
      <c r="E54" s="31" t="s">
        <v>598</v>
      </c>
    </row>
    <row r="55" spans="1:5">
      <c r="A55" s="27">
        <v>53</v>
      </c>
      <c r="B55" s="27" t="s">
        <v>599</v>
      </c>
      <c r="C55" s="27">
        <v>43.449902000000002</v>
      </c>
      <c r="D55" s="27">
        <v>39.956600000000002</v>
      </c>
      <c r="E55" s="31" t="s">
        <v>532</v>
      </c>
    </row>
    <row r="56" spans="1:5">
      <c r="A56" s="27">
        <v>54</v>
      </c>
      <c r="B56" s="27" t="s">
        <v>600</v>
      </c>
      <c r="C56" s="27">
        <v>62.560442999999999</v>
      </c>
      <c r="D56" s="27">
        <v>6.1108450000000003</v>
      </c>
      <c r="E56" s="31" t="s">
        <v>601</v>
      </c>
    </row>
    <row r="57" spans="1:5">
      <c r="A57" s="27">
        <v>55</v>
      </c>
      <c r="B57" s="27" t="s">
        <v>602</v>
      </c>
      <c r="C57" s="27">
        <v>25.875699999999998</v>
      </c>
      <c r="D57" s="27">
        <v>55.033000999999999</v>
      </c>
      <c r="E57" s="31" t="s">
        <v>544</v>
      </c>
    </row>
    <row r="58" spans="1:5">
      <c r="A58" s="27">
        <v>56</v>
      </c>
      <c r="B58" s="27" t="s">
        <v>603</v>
      </c>
      <c r="C58" s="27">
        <v>31.325828000000001</v>
      </c>
      <c r="D58" s="27">
        <v>-92.546701999999996</v>
      </c>
      <c r="E58" s="31" t="s">
        <v>546</v>
      </c>
    </row>
    <row r="59" spans="1:5">
      <c r="A59" s="27">
        <v>57</v>
      </c>
      <c r="B59" s="27" t="s">
        <v>604</v>
      </c>
      <c r="C59" s="27">
        <v>65.656572999999995</v>
      </c>
      <c r="D59" s="27">
        <v>-18.072018</v>
      </c>
      <c r="E59" s="31" t="s">
        <v>605</v>
      </c>
    </row>
    <row r="60" spans="1:5">
      <c r="A60" s="27">
        <v>58</v>
      </c>
      <c r="B60" s="27" t="s">
        <v>606</v>
      </c>
      <c r="C60" s="27">
        <v>-34.588298999999999</v>
      </c>
      <c r="D60" s="27">
        <v>-68.403899999999993</v>
      </c>
      <c r="E60" s="31" t="s">
        <v>598</v>
      </c>
    </row>
    <row r="61" spans="1:5">
      <c r="A61" s="27">
        <v>59</v>
      </c>
      <c r="B61" s="27" t="s">
        <v>607</v>
      </c>
      <c r="C61" s="27">
        <v>-9.8663889999999999</v>
      </c>
      <c r="D61" s="27">
        <v>-56.106298000000002</v>
      </c>
      <c r="E61" s="31" t="s">
        <v>537</v>
      </c>
    </row>
    <row r="62" spans="1:5">
      <c r="A62" s="27">
        <v>60</v>
      </c>
      <c r="B62" s="27" t="s">
        <v>608</v>
      </c>
      <c r="C62" s="27">
        <v>36.168098449707003</v>
      </c>
      <c r="D62" s="27">
        <v>57.595199584960902</v>
      </c>
      <c r="E62" s="31" t="s">
        <v>544</v>
      </c>
    </row>
    <row r="63" spans="1:5">
      <c r="A63" s="27">
        <v>61</v>
      </c>
      <c r="B63" s="27" t="s">
        <v>609</v>
      </c>
      <c r="C63" s="27">
        <v>30.322478</v>
      </c>
      <c r="D63" s="27">
        <v>-9.4120030000000003</v>
      </c>
      <c r="E63" s="31" t="s">
        <v>610</v>
      </c>
    </row>
    <row r="64" spans="1:5">
      <c r="A64" s="27">
        <v>62</v>
      </c>
      <c r="B64" s="27" t="s">
        <v>611</v>
      </c>
      <c r="C64" s="27">
        <v>56.296100616455</v>
      </c>
      <c r="D64" s="27">
        <v>12.8471002578735</v>
      </c>
      <c r="E64" s="31" t="s">
        <v>612</v>
      </c>
    </row>
    <row r="65" spans="1:5">
      <c r="A65" s="27">
        <v>63</v>
      </c>
      <c r="B65" s="27" t="s">
        <v>613</v>
      </c>
      <c r="C65" s="27">
        <v>36.674900000000001</v>
      </c>
      <c r="D65" s="27">
        <v>-4.4991099999999999</v>
      </c>
      <c r="E65" s="31" t="s">
        <v>570</v>
      </c>
    </row>
    <row r="66" spans="1:5">
      <c r="A66" s="27">
        <v>64</v>
      </c>
      <c r="B66" s="27" t="s">
        <v>614</v>
      </c>
      <c r="C66" s="27">
        <v>27.157975</v>
      </c>
      <c r="D66" s="27">
        <v>77.961025000000006</v>
      </c>
      <c r="E66" s="31" t="s">
        <v>615</v>
      </c>
    </row>
    <row r="67" spans="1:5">
      <c r="A67" s="27">
        <v>65</v>
      </c>
      <c r="B67" s="27" t="s">
        <v>616</v>
      </c>
      <c r="C67" s="27">
        <v>33.369900000000001</v>
      </c>
      <c r="D67" s="27">
        <v>-81.964500000000001</v>
      </c>
      <c r="E67" s="31" t="s">
        <v>546</v>
      </c>
    </row>
    <row r="68" spans="1:5">
      <c r="A68" s="27">
        <v>66</v>
      </c>
      <c r="B68" s="27" t="s">
        <v>617</v>
      </c>
      <c r="C68" s="27">
        <v>-25.457186</v>
      </c>
      <c r="D68" s="27">
        <v>-54.839543999999997</v>
      </c>
      <c r="E68" s="31" t="s">
        <v>618</v>
      </c>
    </row>
    <row r="69" spans="1:5">
      <c r="A69" s="27">
        <v>67</v>
      </c>
      <c r="B69" s="27" t="s">
        <v>619</v>
      </c>
      <c r="C69" s="27">
        <v>21.699589</v>
      </c>
      <c r="D69" s="27">
        <v>-102.318372</v>
      </c>
      <c r="E69" s="31" t="s">
        <v>566</v>
      </c>
    </row>
    <row r="70" spans="1:5">
      <c r="A70" s="27">
        <v>68</v>
      </c>
      <c r="B70" s="27" t="s">
        <v>620</v>
      </c>
      <c r="C70" s="27">
        <v>10.823700000000001</v>
      </c>
      <c r="D70" s="27">
        <v>72.176002999999994</v>
      </c>
      <c r="E70" s="31" t="s">
        <v>615</v>
      </c>
    </row>
    <row r="71" spans="1:5">
      <c r="A71" s="27">
        <v>69</v>
      </c>
      <c r="B71" s="27" t="s">
        <v>621</v>
      </c>
      <c r="C71" s="27">
        <v>18.240400000000001</v>
      </c>
      <c r="D71" s="27">
        <v>42.656601000000002</v>
      </c>
      <c r="E71" s="31" t="s">
        <v>557</v>
      </c>
    </row>
    <row r="72" spans="1:5">
      <c r="A72" s="27">
        <v>70</v>
      </c>
      <c r="B72" s="27" t="s">
        <v>622</v>
      </c>
      <c r="C72" s="27">
        <v>-14.4280996322631</v>
      </c>
      <c r="D72" s="27">
        <v>-146.25700378417901</v>
      </c>
      <c r="E72" s="31" t="s">
        <v>520</v>
      </c>
    </row>
    <row r="73" spans="1:5">
      <c r="A73" s="27">
        <v>71</v>
      </c>
      <c r="B73" s="27" t="s">
        <v>623</v>
      </c>
      <c r="C73" s="27">
        <v>40.632098999999997</v>
      </c>
      <c r="D73" s="27">
        <v>8.2907700000000002</v>
      </c>
      <c r="E73" s="31" t="s">
        <v>624</v>
      </c>
    </row>
    <row r="74" spans="1:5">
      <c r="A74" s="27">
        <v>72</v>
      </c>
      <c r="B74" s="27" t="s">
        <v>625</v>
      </c>
      <c r="C74" s="27">
        <v>42.052543</v>
      </c>
      <c r="D74" s="27">
        <v>-102.80396500000001</v>
      </c>
      <c r="E74" s="31" t="s">
        <v>546</v>
      </c>
    </row>
    <row r="75" spans="1:5">
      <c r="A75" s="27">
        <v>73</v>
      </c>
      <c r="B75" s="27" t="s">
        <v>626</v>
      </c>
      <c r="C75" s="27">
        <v>70.638000000000005</v>
      </c>
      <c r="D75" s="27">
        <v>-159.99499499999999</v>
      </c>
      <c r="E75" s="31" t="s">
        <v>546</v>
      </c>
    </row>
    <row r="76" spans="1:5">
      <c r="A76" s="27">
        <v>74</v>
      </c>
      <c r="B76" s="27" t="s">
        <v>627</v>
      </c>
      <c r="C76" s="27">
        <v>41.923599000000003</v>
      </c>
      <c r="D76" s="27">
        <v>8.8029200000000003</v>
      </c>
      <c r="E76" s="31" t="s">
        <v>628</v>
      </c>
    </row>
    <row r="77" spans="1:5">
      <c r="A77" s="27">
        <v>75</v>
      </c>
      <c r="B77" s="27" t="s">
        <v>629</v>
      </c>
      <c r="C77" s="27">
        <v>29.783301000000002</v>
      </c>
      <c r="D77" s="27">
        <v>40.100904999999997</v>
      </c>
      <c r="E77" s="31" t="s">
        <v>557</v>
      </c>
    </row>
    <row r="78" spans="1:5">
      <c r="A78" s="27">
        <v>76</v>
      </c>
      <c r="B78" s="27" t="s">
        <v>630</v>
      </c>
      <c r="C78" s="27">
        <v>39.655642</v>
      </c>
      <c r="D78" s="27">
        <v>43.025742000000001</v>
      </c>
      <c r="E78" s="31" t="s">
        <v>581</v>
      </c>
    </row>
    <row r="79" spans="1:5">
      <c r="A79" s="27">
        <v>77</v>
      </c>
      <c r="B79" s="27" t="s">
        <v>631</v>
      </c>
      <c r="C79" s="27">
        <v>23.840599000000001</v>
      </c>
      <c r="D79" s="27">
        <v>92.619698</v>
      </c>
      <c r="E79" s="31" t="s">
        <v>615</v>
      </c>
    </row>
    <row r="80" spans="1:5">
      <c r="A80" s="27">
        <v>78</v>
      </c>
      <c r="B80" s="27" t="s">
        <v>632</v>
      </c>
      <c r="C80" s="27">
        <v>-12.131047000000001</v>
      </c>
      <c r="D80" s="27">
        <v>44.430044000000002</v>
      </c>
      <c r="E80" s="31" t="s">
        <v>633</v>
      </c>
    </row>
    <row r="81" spans="1:5">
      <c r="A81" s="27">
        <v>79</v>
      </c>
      <c r="B81" s="27" t="s">
        <v>634</v>
      </c>
      <c r="C81" s="27">
        <v>65.590301513671804</v>
      </c>
      <c r="D81" s="27">
        <v>19.2819004058837</v>
      </c>
      <c r="E81" s="31" t="s">
        <v>612</v>
      </c>
    </row>
    <row r="82" spans="1:5">
      <c r="A82" s="27">
        <v>80</v>
      </c>
      <c r="B82" s="27" t="s">
        <v>635</v>
      </c>
      <c r="C82" s="27">
        <v>-10.98394</v>
      </c>
      <c r="D82" s="27">
        <v>-37.072873000000001</v>
      </c>
      <c r="E82" s="31" t="s">
        <v>537</v>
      </c>
    </row>
    <row r="83" spans="1:5">
      <c r="A83" s="27">
        <v>81</v>
      </c>
      <c r="B83" s="27" t="s">
        <v>636</v>
      </c>
      <c r="C83" s="27">
        <v>24.1786994934082</v>
      </c>
      <c r="D83" s="27">
        <v>23.313999176025298</v>
      </c>
      <c r="E83" s="31" t="s">
        <v>637</v>
      </c>
    </row>
    <row r="84" spans="1:5">
      <c r="A84" s="27">
        <v>82</v>
      </c>
      <c r="B84" s="27" t="s">
        <v>638</v>
      </c>
      <c r="C84" s="27">
        <v>43.670799000000002</v>
      </c>
      <c r="D84" s="27">
        <v>142.44700599999999</v>
      </c>
      <c r="E84" s="31" t="s">
        <v>639</v>
      </c>
    </row>
    <row r="85" spans="1:5">
      <c r="A85" s="27">
        <v>83</v>
      </c>
      <c r="B85" s="27" t="s">
        <v>640</v>
      </c>
      <c r="C85" s="27">
        <v>-37.011989999999997</v>
      </c>
      <c r="D85" s="27">
        <v>174.78633099999999</v>
      </c>
      <c r="E85" s="31" t="s">
        <v>641</v>
      </c>
    </row>
    <row r="86" spans="1:5">
      <c r="A86" s="27">
        <v>84</v>
      </c>
      <c r="B86" s="27" t="s">
        <v>642</v>
      </c>
      <c r="C86" s="27">
        <v>58.677844999999998</v>
      </c>
      <c r="D86" s="27">
        <v>-156.65196499999999</v>
      </c>
      <c r="E86" s="31" t="s">
        <v>546</v>
      </c>
    </row>
    <row r="87" spans="1:5">
      <c r="A87" s="27">
        <v>85</v>
      </c>
      <c r="B87" s="27" t="s">
        <v>643</v>
      </c>
      <c r="C87" s="27">
        <v>68.133598000000006</v>
      </c>
      <c r="D87" s="27">
        <v>-151.74299600000001</v>
      </c>
      <c r="E87" s="31" t="s">
        <v>546</v>
      </c>
    </row>
    <row r="88" spans="1:5">
      <c r="A88" s="27">
        <v>86</v>
      </c>
      <c r="B88" s="27" t="s">
        <v>644</v>
      </c>
      <c r="C88" s="27">
        <v>7.2467398643493599</v>
      </c>
      <c r="D88" s="27">
        <v>5.3010101318359304</v>
      </c>
      <c r="E88" s="31" t="s">
        <v>542</v>
      </c>
    </row>
    <row r="89" spans="1:5">
      <c r="A89" s="27">
        <v>87</v>
      </c>
      <c r="B89" s="27" t="s">
        <v>645</v>
      </c>
      <c r="C89" s="27">
        <v>41.262501</v>
      </c>
      <c r="D89" s="27">
        <v>80.291702000000001</v>
      </c>
      <c r="E89" s="31" t="s">
        <v>535</v>
      </c>
    </row>
    <row r="90" spans="1:5">
      <c r="A90" s="27">
        <v>88</v>
      </c>
      <c r="B90" s="27" t="s">
        <v>646</v>
      </c>
      <c r="C90" s="27">
        <v>50.248116000000003</v>
      </c>
      <c r="D90" s="27">
        <v>57.204143999999999</v>
      </c>
      <c r="E90" s="31" t="s">
        <v>647</v>
      </c>
    </row>
    <row r="91" spans="1:5">
      <c r="A91" s="27">
        <v>89</v>
      </c>
      <c r="B91" s="27" t="s">
        <v>648</v>
      </c>
      <c r="C91" s="27">
        <v>20.133165000000002</v>
      </c>
      <c r="D91" s="27">
        <v>92.870693000000003</v>
      </c>
      <c r="E91" s="31" t="s">
        <v>649</v>
      </c>
    </row>
    <row r="92" spans="1:5">
      <c r="A92" s="27">
        <v>90</v>
      </c>
      <c r="B92" s="27" t="s">
        <v>650</v>
      </c>
      <c r="C92" s="27">
        <v>43.354267</v>
      </c>
      <c r="D92" s="27">
        <v>77.042828</v>
      </c>
      <c r="E92" s="31" t="s">
        <v>647</v>
      </c>
    </row>
    <row r="93" spans="1:5">
      <c r="A93" s="27">
        <v>91</v>
      </c>
      <c r="B93" s="27" t="s">
        <v>651</v>
      </c>
      <c r="C93" s="27">
        <v>42.748299000000003</v>
      </c>
      <c r="D93" s="27">
        <v>-73.801697000000004</v>
      </c>
      <c r="E93" s="31" t="s">
        <v>546</v>
      </c>
    </row>
    <row r="94" spans="1:5">
      <c r="A94" s="27">
        <v>92</v>
      </c>
      <c r="B94" s="27" t="s">
        <v>652</v>
      </c>
      <c r="C94" s="27">
        <v>38.282200000000003</v>
      </c>
      <c r="D94" s="27">
        <v>-0.55815599999999999</v>
      </c>
      <c r="E94" s="31" t="s">
        <v>570</v>
      </c>
    </row>
    <row r="95" spans="1:5">
      <c r="A95" s="27">
        <v>93</v>
      </c>
      <c r="B95" s="27" t="s">
        <v>653</v>
      </c>
      <c r="C95" s="27">
        <v>69.976096999999996</v>
      </c>
      <c r="D95" s="27">
        <v>23.371700000000001</v>
      </c>
      <c r="E95" s="31" t="s">
        <v>601</v>
      </c>
    </row>
    <row r="96" spans="1:5">
      <c r="A96" s="27">
        <v>94</v>
      </c>
      <c r="B96" s="27" t="s">
        <v>654</v>
      </c>
      <c r="C96" s="27">
        <v>36.693885999999999</v>
      </c>
      <c r="D96" s="27">
        <v>3.214531</v>
      </c>
      <c r="E96" s="31" t="s">
        <v>524</v>
      </c>
    </row>
    <row r="97" spans="1:5">
      <c r="A97" s="27">
        <v>95</v>
      </c>
      <c r="B97" s="27" t="s">
        <v>655</v>
      </c>
      <c r="C97" s="27">
        <v>-34.943333000000003</v>
      </c>
      <c r="D97" s="27">
        <v>117.80888899999999</v>
      </c>
      <c r="E97" s="31" t="s">
        <v>561</v>
      </c>
    </row>
    <row r="98" spans="1:5">
      <c r="A98" s="27">
        <v>96</v>
      </c>
      <c r="B98" s="27" t="s">
        <v>656</v>
      </c>
      <c r="C98" s="27">
        <v>42.557098388671797</v>
      </c>
      <c r="D98" s="27">
        <v>-92.400299072265597</v>
      </c>
      <c r="E98" s="31" t="s">
        <v>546</v>
      </c>
    </row>
    <row r="99" spans="1:5">
      <c r="A99" s="27">
        <v>97</v>
      </c>
      <c r="B99" s="27" t="s">
        <v>657</v>
      </c>
      <c r="C99" s="27">
        <v>36.181261999999997</v>
      </c>
      <c r="D99" s="27">
        <v>37.226869000000001</v>
      </c>
      <c r="E99" s="31" t="s">
        <v>658</v>
      </c>
    </row>
    <row r="100" spans="1:5">
      <c r="A100" s="27">
        <v>98</v>
      </c>
      <c r="B100" s="27" t="s">
        <v>659</v>
      </c>
      <c r="C100" s="27">
        <v>37.434897999999997</v>
      </c>
      <c r="D100" s="27">
        <v>-105.866997</v>
      </c>
      <c r="E100" s="31" t="s">
        <v>546</v>
      </c>
    </row>
    <row r="101" spans="1:5">
      <c r="A101" s="27">
        <v>99</v>
      </c>
      <c r="B101" s="27" t="s">
        <v>660</v>
      </c>
      <c r="C101" s="27">
        <v>46.094898219999997</v>
      </c>
      <c r="D101" s="27">
        <v>-118.28800200000001</v>
      </c>
      <c r="E101" s="31" t="s">
        <v>546</v>
      </c>
    </row>
    <row r="102" spans="1:5">
      <c r="A102" s="27">
        <v>100</v>
      </c>
      <c r="B102" s="27" t="s">
        <v>661</v>
      </c>
      <c r="C102" s="27">
        <v>35.217857000000002</v>
      </c>
      <c r="D102" s="27">
        <v>-101.706444</v>
      </c>
      <c r="E102" s="31" t="s">
        <v>546</v>
      </c>
    </row>
    <row r="103" spans="1:5">
      <c r="A103" s="27">
        <v>101</v>
      </c>
      <c r="B103" s="27" t="s">
        <v>662</v>
      </c>
      <c r="C103" s="27">
        <v>23.077200000000001</v>
      </c>
      <c r="D103" s="27">
        <v>72.634697000000003</v>
      </c>
      <c r="E103" s="31" t="s">
        <v>615</v>
      </c>
    </row>
    <row r="104" spans="1:5">
      <c r="A104" s="27">
        <v>102</v>
      </c>
      <c r="B104" s="27" t="s">
        <v>663</v>
      </c>
      <c r="C104" s="27">
        <v>6.03939</v>
      </c>
      <c r="D104" s="27">
        <v>37.590499999999999</v>
      </c>
      <c r="E104" s="31" t="s">
        <v>551</v>
      </c>
    </row>
    <row r="105" spans="1:5">
      <c r="A105" s="27">
        <v>103</v>
      </c>
      <c r="B105" s="27" t="s">
        <v>664</v>
      </c>
      <c r="C105" s="27">
        <v>31.722600936900001</v>
      </c>
      <c r="D105" s="27">
        <v>35.993198394799997</v>
      </c>
      <c r="E105" s="31" t="s">
        <v>587</v>
      </c>
    </row>
    <row r="106" spans="1:5">
      <c r="A106" s="27">
        <v>104</v>
      </c>
      <c r="B106" s="27" t="s">
        <v>665</v>
      </c>
      <c r="C106" s="27">
        <v>-3.7102599999999999</v>
      </c>
      <c r="D106" s="27">
        <v>128.08900499999999</v>
      </c>
      <c r="E106" s="31" t="s">
        <v>530</v>
      </c>
    </row>
    <row r="107" spans="1:5">
      <c r="A107" s="27">
        <v>105</v>
      </c>
      <c r="B107" s="27" t="s">
        <v>666</v>
      </c>
      <c r="C107" s="27">
        <v>52.308601000000003</v>
      </c>
      <c r="D107" s="27">
        <v>4.76389</v>
      </c>
      <c r="E107" s="31" t="s">
        <v>667</v>
      </c>
    </row>
    <row r="108" spans="1:5">
      <c r="A108" s="27">
        <v>106</v>
      </c>
      <c r="B108" s="27" t="s">
        <v>668</v>
      </c>
      <c r="C108" s="27">
        <v>69.763298034667898</v>
      </c>
      <c r="D108" s="27">
        <v>61.556400299072202</v>
      </c>
      <c r="E108" s="31" t="s">
        <v>532</v>
      </c>
    </row>
    <row r="109" spans="1:5">
      <c r="A109" s="27">
        <v>107</v>
      </c>
      <c r="B109" s="27" t="s">
        <v>669</v>
      </c>
      <c r="C109" s="27">
        <v>61.179003999999999</v>
      </c>
      <c r="D109" s="27">
        <v>-149.99256099999999</v>
      </c>
      <c r="E109" s="31" t="s">
        <v>546</v>
      </c>
    </row>
    <row r="110" spans="1:5">
      <c r="A110" s="27">
        <v>108</v>
      </c>
      <c r="B110" s="27" t="s">
        <v>670</v>
      </c>
      <c r="C110" s="27">
        <v>-23.445274000000001</v>
      </c>
      <c r="D110" s="27">
        <v>-70.445232000000004</v>
      </c>
      <c r="E110" s="31" t="s">
        <v>671</v>
      </c>
    </row>
    <row r="111" spans="1:5">
      <c r="A111" s="27">
        <v>109</v>
      </c>
      <c r="B111" s="27" t="s">
        <v>672</v>
      </c>
      <c r="C111" s="27">
        <v>61.581600189208899</v>
      </c>
      <c r="D111" s="27">
        <v>-159.54299926757801</v>
      </c>
      <c r="E111" s="31" t="s">
        <v>546</v>
      </c>
    </row>
    <row r="112" spans="1:5">
      <c r="A112" s="27">
        <v>110</v>
      </c>
      <c r="B112" s="27" t="s">
        <v>673</v>
      </c>
      <c r="C112" s="27">
        <v>51.190666999999998</v>
      </c>
      <c r="D112" s="27">
        <v>4.4631530000000001</v>
      </c>
      <c r="E112" s="31" t="s">
        <v>674</v>
      </c>
    </row>
    <row r="113" spans="1:5">
      <c r="A113" s="27">
        <v>111</v>
      </c>
      <c r="B113" s="27" t="s">
        <v>675</v>
      </c>
      <c r="C113" s="27">
        <v>17.136700000000001</v>
      </c>
      <c r="D113" s="27">
        <v>-61.792701999999998</v>
      </c>
      <c r="E113" s="31" t="s">
        <v>676</v>
      </c>
    </row>
    <row r="114" spans="1:5">
      <c r="A114" s="27">
        <v>112</v>
      </c>
      <c r="B114" s="27" t="s">
        <v>677</v>
      </c>
      <c r="C114" s="27">
        <v>62.646701999999998</v>
      </c>
      <c r="D114" s="27">
        <v>-160.19099399999999</v>
      </c>
      <c r="E114" s="31" t="s">
        <v>546</v>
      </c>
    </row>
    <row r="115" spans="1:5">
      <c r="A115" s="27">
        <v>113</v>
      </c>
      <c r="B115" s="27" t="s">
        <v>678</v>
      </c>
      <c r="C115" s="27">
        <v>69.295192999999998</v>
      </c>
      <c r="D115" s="27">
        <v>16.139379000000002</v>
      </c>
      <c r="E115" s="31" t="s">
        <v>601</v>
      </c>
    </row>
    <row r="116" spans="1:5">
      <c r="A116" s="27">
        <v>114</v>
      </c>
      <c r="B116" s="27" t="s">
        <v>679</v>
      </c>
      <c r="C116" s="27">
        <v>39.811644000000001</v>
      </c>
      <c r="D116" s="27">
        <v>30.519268</v>
      </c>
      <c r="E116" s="31" t="s">
        <v>581</v>
      </c>
    </row>
    <row r="117" spans="1:5">
      <c r="A117" s="27">
        <v>115</v>
      </c>
      <c r="B117" s="27" t="s">
        <v>680</v>
      </c>
      <c r="C117" s="27">
        <v>41.105300999999997</v>
      </c>
      <c r="D117" s="27">
        <v>122.853996</v>
      </c>
      <c r="E117" s="31" t="s">
        <v>535</v>
      </c>
    </row>
    <row r="118" spans="1:5">
      <c r="A118" s="27">
        <v>116</v>
      </c>
      <c r="B118" s="27" t="s">
        <v>681</v>
      </c>
      <c r="C118" s="27">
        <v>43.616298999999998</v>
      </c>
      <c r="D118" s="27">
        <v>13.362299999999999</v>
      </c>
      <c r="E118" s="31" t="s">
        <v>624</v>
      </c>
    </row>
    <row r="119" spans="1:5">
      <c r="A119" s="27">
        <v>117</v>
      </c>
      <c r="B119" s="27" t="s">
        <v>682</v>
      </c>
      <c r="C119" s="27">
        <v>40.733777000000003</v>
      </c>
      <c r="D119" s="27">
        <v>140.68947700000001</v>
      </c>
      <c r="E119" s="31" t="s">
        <v>639</v>
      </c>
    </row>
    <row r="120" spans="1:5">
      <c r="A120" s="27">
        <v>118</v>
      </c>
      <c r="B120" s="27" t="s">
        <v>683</v>
      </c>
      <c r="C120" s="27">
        <v>35.421398000000003</v>
      </c>
      <c r="D120" s="27">
        <v>27.146000000000001</v>
      </c>
      <c r="E120" s="31" t="s">
        <v>684</v>
      </c>
    </row>
    <row r="121" spans="1:5">
      <c r="A121" s="27">
        <v>119</v>
      </c>
      <c r="B121" s="27" t="s">
        <v>685</v>
      </c>
      <c r="C121" s="27">
        <v>40.296398000000003</v>
      </c>
      <c r="D121" s="27">
        <v>-78.319999999999993</v>
      </c>
      <c r="E121" s="31" t="s">
        <v>546</v>
      </c>
    </row>
    <row r="122" spans="1:5">
      <c r="A122" s="27">
        <v>120</v>
      </c>
      <c r="B122" s="27" t="s">
        <v>686</v>
      </c>
      <c r="C122" s="27">
        <v>6.1896700859069798</v>
      </c>
      <c r="D122" s="27">
        <v>100.39800262451099</v>
      </c>
      <c r="E122" s="31" t="s">
        <v>687</v>
      </c>
    </row>
    <row r="123" spans="1:5">
      <c r="A123" s="27">
        <v>121</v>
      </c>
      <c r="B123" s="27" t="s">
        <v>688</v>
      </c>
      <c r="C123" s="27">
        <v>-15.105600000000001</v>
      </c>
      <c r="D123" s="27">
        <v>39.281798999999999</v>
      </c>
      <c r="E123" s="31" t="s">
        <v>689</v>
      </c>
    </row>
    <row r="124" spans="1:5">
      <c r="A124" s="27">
        <v>122</v>
      </c>
      <c r="B124" s="27" t="s">
        <v>690</v>
      </c>
      <c r="C124" s="27">
        <v>45.078098300000001</v>
      </c>
      <c r="D124" s="27">
        <v>-83.560302730000004</v>
      </c>
      <c r="E124" s="31" t="s">
        <v>546</v>
      </c>
    </row>
    <row r="125" spans="1:5">
      <c r="A125" s="27">
        <v>123</v>
      </c>
      <c r="B125" s="27" t="s">
        <v>691</v>
      </c>
      <c r="C125" s="27">
        <v>7.81196</v>
      </c>
      <c r="D125" s="27">
        <v>-76.716399999999993</v>
      </c>
      <c r="E125" s="31" t="s">
        <v>593</v>
      </c>
    </row>
    <row r="126" spans="1:5">
      <c r="A126" s="27">
        <v>124</v>
      </c>
      <c r="B126" s="27" t="s">
        <v>692</v>
      </c>
      <c r="C126" s="27">
        <v>-13.83</v>
      </c>
      <c r="D126" s="27">
        <v>-172.00799599999999</v>
      </c>
      <c r="E126" s="31" t="s">
        <v>693</v>
      </c>
    </row>
    <row r="127" spans="1:5">
      <c r="A127" s="27">
        <v>125</v>
      </c>
      <c r="B127" s="27" t="s">
        <v>694</v>
      </c>
      <c r="C127" s="27">
        <v>-21.812000000000001</v>
      </c>
      <c r="D127" s="27">
        <v>-48.132998999999998</v>
      </c>
      <c r="E127" s="31" t="s">
        <v>537</v>
      </c>
    </row>
    <row r="128" spans="1:5">
      <c r="A128" s="27">
        <v>126</v>
      </c>
      <c r="B128" s="27" t="s">
        <v>695</v>
      </c>
      <c r="C128" s="27">
        <v>30.582198999999999</v>
      </c>
      <c r="D128" s="27">
        <v>117.050003</v>
      </c>
      <c r="E128" s="31" t="s">
        <v>535</v>
      </c>
    </row>
    <row r="129" spans="1:5">
      <c r="A129" s="27">
        <v>127</v>
      </c>
      <c r="B129" s="27" t="s">
        <v>696</v>
      </c>
      <c r="C129" s="27">
        <v>28.335198999999999</v>
      </c>
      <c r="D129" s="27">
        <v>46.125098999999999</v>
      </c>
      <c r="E129" s="31" t="s">
        <v>557</v>
      </c>
    </row>
    <row r="130" spans="1:5">
      <c r="A130" s="27">
        <v>128</v>
      </c>
      <c r="B130" s="27" t="s">
        <v>697</v>
      </c>
      <c r="C130" s="27">
        <v>29.611601</v>
      </c>
      <c r="D130" s="27">
        <v>35.018101000000001</v>
      </c>
      <c r="E130" s="31" t="s">
        <v>587</v>
      </c>
    </row>
    <row r="131" spans="1:5">
      <c r="A131" s="27">
        <v>129</v>
      </c>
      <c r="B131" s="27" t="s">
        <v>698</v>
      </c>
      <c r="C131" s="27">
        <v>-16.340786000000001</v>
      </c>
      <c r="D131" s="27">
        <v>-71.569485</v>
      </c>
      <c r="E131" s="31" t="s">
        <v>699</v>
      </c>
    </row>
    <row r="132" spans="1:5">
      <c r="A132" s="27">
        <v>130</v>
      </c>
      <c r="B132" s="27" t="s">
        <v>700</v>
      </c>
      <c r="C132" s="27">
        <v>68.114699999999999</v>
      </c>
      <c r="D132" s="27">
        <v>-145.57899499999999</v>
      </c>
      <c r="E132" s="31" t="s">
        <v>546</v>
      </c>
    </row>
    <row r="133" spans="1:5">
      <c r="A133" s="27">
        <v>131</v>
      </c>
      <c r="B133" s="27" t="s">
        <v>701</v>
      </c>
      <c r="C133" s="27">
        <v>-8.1323399999999992</v>
      </c>
      <c r="D133" s="27">
        <v>124.59699999999999</v>
      </c>
      <c r="E133" s="31" t="s">
        <v>530</v>
      </c>
    </row>
    <row r="134" spans="1:5">
      <c r="A134" s="27">
        <v>132</v>
      </c>
      <c r="B134" s="27" t="s">
        <v>702</v>
      </c>
      <c r="C134" s="27">
        <v>64.600303649902301</v>
      </c>
      <c r="D134" s="27">
        <v>40.716701507568303</v>
      </c>
      <c r="E134" s="31" t="s">
        <v>532</v>
      </c>
    </row>
    <row r="135" spans="1:5">
      <c r="A135" s="27">
        <v>133</v>
      </c>
      <c r="B135" s="27" t="s">
        <v>703</v>
      </c>
      <c r="C135" s="27">
        <v>-18.348499</v>
      </c>
      <c r="D135" s="27">
        <v>-70.338699000000005</v>
      </c>
      <c r="E135" s="31" t="s">
        <v>671</v>
      </c>
    </row>
    <row r="136" spans="1:5">
      <c r="A136" s="27">
        <v>134</v>
      </c>
      <c r="B136" s="27" t="s">
        <v>704</v>
      </c>
      <c r="C136" s="27">
        <v>-3.3677899837493799</v>
      </c>
      <c r="D136" s="27">
        <v>36.63330078125</v>
      </c>
      <c r="E136" s="31" t="s">
        <v>705</v>
      </c>
    </row>
    <row r="137" spans="1:5">
      <c r="A137" s="27">
        <v>135</v>
      </c>
      <c r="B137" s="27" t="s">
        <v>706</v>
      </c>
      <c r="C137" s="27">
        <v>-30.528099060099901</v>
      </c>
      <c r="D137" s="27">
        <v>151.61700439500001</v>
      </c>
      <c r="E137" s="31" t="s">
        <v>561</v>
      </c>
    </row>
    <row r="138" spans="1:5">
      <c r="A138" s="27">
        <v>136</v>
      </c>
      <c r="B138" s="27" t="s">
        <v>707</v>
      </c>
      <c r="C138" s="27">
        <v>59.648490000000002</v>
      </c>
      <c r="D138" s="27">
        <v>17.928829</v>
      </c>
      <c r="E138" s="31" t="s">
        <v>612</v>
      </c>
    </row>
    <row r="139" spans="1:5">
      <c r="A139" s="27">
        <v>137</v>
      </c>
      <c r="B139" s="27" t="s">
        <v>708</v>
      </c>
      <c r="C139" s="27">
        <v>43.991900999999999</v>
      </c>
      <c r="D139" s="27">
        <v>-76.021698000000001</v>
      </c>
      <c r="E139" s="31" t="s">
        <v>546</v>
      </c>
    </row>
    <row r="140" spans="1:5">
      <c r="A140" s="27">
        <v>138</v>
      </c>
      <c r="B140" s="27" t="s">
        <v>709</v>
      </c>
      <c r="C140" s="27">
        <v>-21.141479</v>
      </c>
      <c r="D140" s="27">
        <v>-50.424574999999997</v>
      </c>
      <c r="E140" s="31" t="s">
        <v>537</v>
      </c>
    </row>
    <row r="141" spans="1:5">
      <c r="A141" s="27">
        <v>139</v>
      </c>
      <c r="B141" s="27" t="s">
        <v>710</v>
      </c>
      <c r="C141" s="27">
        <v>46.176136</v>
      </c>
      <c r="D141" s="27">
        <v>21.264322</v>
      </c>
      <c r="E141" s="31" t="s">
        <v>711</v>
      </c>
    </row>
    <row r="142" spans="1:5">
      <c r="A142" s="27">
        <v>140</v>
      </c>
      <c r="B142" s="27" t="s">
        <v>712</v>
      </c>
      <c r="C142" s="27">
        <v>37.986801</v>
      </c>
      <c r="D142" s="27">
        <v>58.360999999999997</v>
      </c>
      <c r="E142" s="31" t="s">
        <v>713</v>
      </c>
    </row>
    <row r="143" spans="1:5">
      <c r="A143" s="27">
        <v>141</v>
      </c>
      <c r="B143" s="27" t="s">
        <v>714</v>
      </c>
      <c r="C143" s="27">
        <v>24.697901000000002</v>
      </c>
      <c r="D143" s="27">
        <v>-77.795601000000005</v>
      </c>
      <c r="E143" s="31" t="s">
        <v>715</v>
      </c>
    </row>
    <row r="144" spans="1:5">
      <c r="A144" s="27">
        <v>142</v>
      </c>
      <c r="B144" s="27" t="s">
        <v>716</v>
      </c>
      <c r="C144" s="27">
        <v>39.223202000000001</v>
      </c>
      <c r="D144" s="27">
        <v>-106.86900300000001</v>
      </c>
      <c r="E144" s="31" t="s">
        <v>546</v>
      </c>
    </row>
    <row r="145" spans="1:5">
      <c r="A145" s="27">
        <v>143</v>
      </c>
      <c r="B145" s="27" t="s">
        <v>717</v>
      </c>
      <c r="C145" s="27">
        <v>46.282843</v>
      </c>
      <c r="D145" s="27">
        <v>48.010511000000001</v>
      </c>
      <c r="E145" s="31" t="s">
        <v>532</v>
      </c>
    </row>
    <row r="146" spans="1:5">
      <c r="A146" s="27">
        <v>144</v>
      </c>
      <c r="B146" s="27" t="s">
        <v>718</v>
      </c>
      <c r="C146" s="27">
        <v>-7.9701789999999999</v>
      </c>
      <c r="D146" s="27">
        <v>-14.392744</v>
      </c>
      <c r="E146" s="31" t="s">
        <v>719</v>
      </c>
    </row>
    <row r="147" spans="1:5">
      <c r="A147" s="27">
        <v>145</v>
      </c>
      <c r="B147" s="27" t="s">
        <v>720</v>
      </c>
      <c r="C147" s="27">
        <v>28.430599212646399</v>
      </c>
      <c r="D147" s="27">
        <v>129.71299743652301</v>
      </c>
      <c r="E147" s="31" t="s">
        <v>639</v>
      </c>
    </row>
    <row r="148" spans="1:5">
      <c r="A148" s="27">
        <v>146</v>
      </c>
      <c r="B148" s="27" t="s">
        <v>721</v>
      </c>
      <c r="C148" s="27">
        <v>15.2919</v>
      </c>
      <c r="D148" s="27">
        <v>38.910702000000001</v>
      </c>
      <c r="E148" s="31" t="s">
        <v>722</v>
      </c>
    </row>
    <row r="149" spans="1:5">
      <c r="A149" s="27">
        <v>147</v>
      </c>
      <c r="B149" s="27" t="s">
        <v>723</v>
      </c>
      <c r="C149" s="27">
        <v>10.018500328063899</v>
      </c>
      <c r="D149" s="27">
        <v>34.586299896240199</v>
      </c>
      <c r="E149" s="31" t="s">
        <v>551</v>
      </c>
    </row>
    <row r="150" spans="1:5">
      <c r="A150" s="27">
        <v>148</v>
      </c>
      <c r="B150" s="27" t="s">
        <v>724</v>
      </c>
      <c r="C150" s="27">
        <v>-23.806588000000001</v>
      </c>
      <c r="D150" s="27">
        <v>133.90342699999999</v>
      </c>
      <c r="E150" s="31" t="s">
        <v>561</v>
      </c>
    </row>
    <row r="151" spans="1:5">
      <c r="A151" s="27">
        <v>149</v>
      </c>
      <c r="B151" s="27" t="s">
        <v>725</v>
      </c>
      <c r="C151" s="27">
        <v>38.770401</v>
      </c>
      <c r="D151" s="27">
        <v>35.495398999999999</v>
      </c>
      <c r="E151" s="31" t="s">
        <v>581</v>
      </c>
    </row>
    <row r="152" spans="1:5">
      <c r="A152" s="27">
        <v>150</v>
      </c>
      <c r="B152" s="27" t="s">
        <v>726</v>
      </c>
      <c r="C152" s="27">
        <v>-25.240155999999999</v>
      </c>
      <c r="D152" s="27">
        <v>-57.519227000000001</v>
      </c>
      <c r="E152" s="31" t="s">
        <v>618</v>
      </c>
    </row>
    <row r="153" spans="1:5">
      <c r="A153" s="27">
        <v>151</v>
      </c>
      <c r="B153" s="27" t="s">
        <v>727</v>
      </c>
      <c r="C153" s="27">
        <v>-2.6450500488281201</v>
      </c>
      <c r="D153" s="27">
        <v>37.253101348876903</v>
      </c>
      <c r="E153" s="31" t="s">
        <v>728</v>
      </c>
    </row>
    <row r="154" spans="1:5">
      <c r="A154" s="27">
        <v>152</v>
      </c>
      <c r="B154" s="27" t="s">
        <v>729</v>
      </c>
      <c r="C154" s="27">
        <v>23.961075000000001</v>
      </c>
      <c r="D154" s="27">
        <v>32.820382000000002</v>
      </c>
      <c r="E154" s="31" t="s">
        <v>522</v>
      </c>
    </row>
    <row r="155" spans="1:5">
      <c r="A155" s="27">
        <v>153</v>
      </c>
      <c r="B155" s="27" t="s">
        <v>730</v>
      </c>
      <c r="C155" s="27">
        <v>24.6294</v>
      </c>
      <c r="D155" s="27">
        <v>-75.673796999999993</v>
      </c>
      <c r="E155" s="31" t="s">
        <v>715</v>
      </c>
    </row>
    <row r="156" spans="1:5">
      <c r="A156" s="27">
        <v>154</v>
      </c>
      <c r="B156" s="27" t="s">
        <v>731</v>
      </c>
      <c r="C156" s="27">
        <v>37.936400999999996</v>
      </c>
      <c r="D156" s="27">
        <v>23.944500000000001</v>
      </c>
      <c r="E156" s="31" t="s">
        <v>684</v>
      </c>
    </row>
    <row r="157" spans="1:5">
      <c r="A157" s="27">
        <v>155</v>
      </c>
      <c r="B157" s="27" t="s">
        <v>732</v>
      </c>
      <c r="C157" s="27">
        <v>70.467039999999997</v>
      </c>
      <c r="D157" s="27">
        <v>-157.436013</v>
      </c>
      <c r="E157" s="31" t="s">
        <v>546</v>
      </c>
    </row>
    <row r="158" spans="1:5">
      <c r="A158" s="27">
        <v>156</v>
      </c>
      <c r="B158" s="27" t="s">
        <v>733</v>
      </c>
      <c r="C158" s="27">
        <v>33.636699999999998</v>
      </c>
      <c r="D158" s="27">
        <v>-84.428100999999998</v>
      </c>
      <c r="E158" s="31" t="s">
        <v>546</v>
      </c>
    </row>
    <row r="159" spans="1:5">
      <c r="A159" s="27">
        <v>157</v>
      </c>
      <c r="B159" s="27" t="s">
        <v>734</v>
      </c>
      <c r="C159" s="27">
        <v>-3.2531439999999998</v>
      </c>
      <c r="D159" s="27">
        <v>-52.253937999999998</v>
      </c>
      <c r="E159" s="31" t="s">
        <v>537</v>
      </c>
    </row>
    <row r="160" spans="1:5">
      <c r="A160" s="27">
        <v>158</v>
      </c>
      <c r="B160" s="27" t="s">
        <v>735</v>
      </c>
      <c r="C160" s="27">
        <v>31.709599999999998</v>
      </c>
      <c r="D160" s="27">
        <v>74.797302000000002</v>
      </c>
      <c r="E160" s="31" t="s">
        <v>615</v>
      </c>
    </row>
    <row r="161" spans="1:5">
      <c r="A161" s="27">
        <v>159</v>
      </c>
      <c r="B161" s="27" t="s">
        <v>736</v>
      </c>
      <c r="C161" s="27">
        <v>20.505822999999999</v>
      </c>
      <c r="D161" s="27">
        <v>-13.043744</v>
      </c>
      <c r="E161" s="31" t="s">
        <v>737</v>
      </c>
    </row>
    <row r="162" spans="1:5">
      <c r="A162" s="27">
        <v>160</v>
      </c>
      <c r="B162" s="27" t="s">
        <v>738</v>
      </c>
      <c r="C162" s="27">
        <v>44.258515000000003</v>
      </c>
      <c r="D162" s="27">
        <v>-88.519000000000005</v>
      </c>
      <c r="E162" s="31" t="s">
        <v>546</v>
      </c>
    </row>
    <row r="163" spans="1:5">
      <c r="A163" s="27">
        <v>161</v>
      </c>
      <c r="B163" s="27" t="s">
        <v>739</v>
      </c>
      <c r="C163" s="27">
        <v>44.914001460000001</v>
      </c>
      <c r="D163" s="27">
        <v>-97.154701230000001</v>
      </c>
      <c r="E163" s="31" t="s">
        <v>546</v>
      </c>
    </row>
    <row r="164" spans="1:5">
      <c r="A164" s="27">
        <v>162</v>
      </c>
      <c r="B164" s="27" t="s">
        <v>740</v>
      </c>
      <c r="C164" s="27">
        <v>27.045961999999999</v>
      </c>
      <c r="D164" s="27">
        <v>31.01276</v>
      </c>
      <c r="E164" s="31" t="s">
        <v>522</v>
      </c>
    </row>
    <row r="165" spans="1:5">
      <c r="A165" s="27">
        <v>163</v>
      </c>
      <c r="B165" s="27" t="s">
        <v>741</v>
      </c>
      <c r="C165" s="27">
        <v>12.501056</v>
      </c>
      <c r="D165" s="27">
        <v>-70.014280999999997</v>
      </c>
      <c r="E165" s="31" t="s">
        <v>742</v>
      </c>
    </row>
    <row r="166" spans="1:5">
      <c r="A166" s="27">
        <v>164</v>
      </c>
      <c r="B166" s="27" t="s">
        <v>743</v>
      </c>
      <c r="C166" s="27">
        <v>7.0688800000000001</v>
      </c>
      <c r="D166" s="27">
        <v>-70.736900000000006</v>
      </c>
      <c r="E166" s="31" t="s">
        <v>593</v>
      </c>
    </row>
    <row r="167" spans="1:5">
      <c r="A167" s="27">
        <v>165</v>
      </c>
      <c r="B167" s="27" t="s">
        <v>744</v>
      </c>
      <c r="C167" s="27">
        <v>44.320598602299903</v>
      </c>
      <c r="D167" s="27">
        <v>-69.797302246100003</v>
      </c>
      <c r="E167" s="31" t="s">
        <v>546</v>
      </c>
    </row>
    <row r="168" spans="1:5">
      <c r="A168" s="27">
        <v>166</v>
      </c>
      <c r="B168" s="27" t="s">
        <v>745</v>
      </c>
      <c r="C168" s="27">
        <v>24.440966</v>
      </c>
      <c r="D168" s="27">
        <v>54.649236999999999</v>
      </c>
      <c r="E168" s="31" t="s">
        <v>528</v>
      </c>
    </row>
    <row r="169" spans="1:5">
      <c r="A169" s="27">
        <v>167</v>
      </c>
      <c r="B169" s="27" t="s">
        <v>746</v>
      </c>
      <c r="C169" s="27">
        <v>-9.7687902450599999</v>
      </c>
      <c r="D169" s="27">
        <v>-139.01100158700001</v>
      </c>
      <c r="E169" s="31" t="s">
        <v>520</v>
      </c>
    </row>
    <row r="170" spans="1:5">
      <c r="A170" s="27">
        <v>168</v>
      </c>
      <c r="B170" s="27" t="s">
        <v>747</v>
      </c>
      <c r="C170" s="27">
        <v>44.891399</v>
      </c>
      <c r="D170" s="27">
        <v>2.4219400000000002</v>
      </c>
      <c r="E170" s="31" t="s">
        <v>628</v>
      </c>
    </row>
    <row r="171" spans="1:5">
      <c r="A171" s="27">
        <v>169</v>
      </c>
      <c r="B171" s="27" t="s">
        <v>748</v>
      </c>
      <c r="C171" s="27">
        <v>30.197534999999998</v>
      </c>
      <c r="D171" s="27">
        <v>-97.662014999999997</v>
      </c>
      <c r="E171" s="31" t="s">
        <v>546</v>
      </c>
    </row>
    <row r="172" spans="1:5">
      <c r="A172" s="27">
        <v>170</v>
      </c>
      <c r="B172" s="27" t="s">
        <v>749</v>
      </c>
      <c r="C172" s="27">
        <v>-7.2278700000000002</v>
      </c>
      <c r="D172" s="27">
        <v>-48.240501000000002</v>
      </c>
      <c r="E172" s="31" t="s">
        <v>537</v>
      </c>
    </row>
    <row r="173" spans="1:5">
      <c r="A173" s="27">
        <v>171</v>
      </c>
      <c r="B173" s="27" t="s">
        <v>750</v>
      </c>
      <c r="C173" s="27">
        <v>26.260556000000001</v>
      </c>
      <c r="D173" s="27">
        <v>105.873333</v>
      </c>
      <c r="E173" s="31" t="s">
        <v>535</v>
      </c>
    </row>
    <row r="174" spans="1:5">
      <c r="A174" s="27">
        <v>172</v>
      </c>
      <c r="B174" s="27" t="s">
        <v>751</v>
      </c>
      <c r="C174" s="27">
        <v>46.250301361083899</v>
      </c>
      <c r="D174" s="27">
        <v>102.802001953125</v>
      </c>
      <c r="E174" s="31" t="s">
        <v>752</v>
      </c>
    </row>
    <row r="175" spans="1:5">
      <c r="A175" s="27">
        <v>173</v>
      </c>
      <c r="B175" s="27" t="s">
        <v>753</v>
      </c>
      <c r="C175" s="27">
        <v>35.435487999999999</v>
      </c>
      <c r="D175" s="27">
        <v>-82.541853000000003</v>
      </c>
      <c r="E175" s="31" t="s">
        <v>546</v>
      </c>
    </row>
    <row r="176" spans="1:5">
      <c r="A176" s="27">
        <v>174</v>
      </c>
      <c r="B176" s="27" t="s">
        <v>754</v>
      </c>
      <c r="C176" s="27">
        <v>43.907299000000002</v>
      </c>
      <c r="D176" s="27">
        <v>4.9018300000000004</v>
      </c>
      <c r="E176" s="31" t="s">
        <v>628</v>
      </c>
    </row>
    <row r="177" spans="1:5">
      <c r="A177" s="27">
        <v>175</v>
      </c>
      <c r="B177" s="27" t="s">
        <v>755</v>
      </c>
      <c r="C177" s="27">
        <v>41.337063999999998</v>
      </c>
      <c r="D177" s="27">
        <v>-75.724232000000001</v>
      </c>
      <c r="E177" s="31" t="s">
        <v>546</v>
      </c>
    </row>
    <row r="178" spans="1:5">
      <c r="A178" s="27">
        <v>176</v>
      </c>
      <c r="B178" s="27" t="s">
        <v>756</v>
      </c>
      <c r="C178" s="27">
        <v>-38.040269000000002</v>
      </c>
      <c r="D178" s="27">
        <v>144.467196</v>
      </c>
      <c r="E178" s="31" t="s">
        <v>561</v>
      </c>
    </row>
    <row r="179" spans="1:5">
      <c r="A179" s="27">
        <v>177</v>
      </c>
      <c r="B179" s="27" t="s">
        <v>757</v>
      </c>
      <c r="C179" s="27">
        <v>7.1006109999999998</v>
      </c>
      <c r="D179" s="27">
        <v>38.396455000000003</v>
      </c>
      <c r="E179" s="31" t="s">
        <v>551</v>
      </c>
    </row>
    <row r="180" spans="1:5">
      <c r="A180" s="27">
        <v>178</v>
      </c>
      <c r="B180" s="27" t="s">
        <v>758</v>
      </c>
      <c r="C180" s="27">
        <v>19.282437000000002</v>
      </c>
      <c r="D180" s="27">
        <v>166.63663700000001</v>
      </c>
      <c r="E180" s="31" t="s">
        <v>759</v>
      </c>
    </row>
    <row r="181" spans="1:5">
      <c r="A181" s="27">
        <v>179</v>
      </c>
      <c r="B181" s="27" t="s">
        <v>760</v>
      </c>
      <c r="C181" s="27">
        <v>31.336400000000001</v>
      </c>
      <c r="D181" s="27">
        <v>48.763789000000003</v>
      </c>
      <c r="E181" s="31" t="s">
        <v>544</v>
      </c>
    </row>
    <row r="182" spans="1:5">
      <c r="A182" s="27">
        <v>180</v>
      </c>
      <c r="B182" s="27" t="s">
        <v>761</v>
      </c>
      <c r="C182" s="27">
        <v>18.204772999999999</v>
      </c>
      <c r="D182" s="27">
        <v>-63.053829999999998</v>
      </c>
      <c r="E182" s="31" t="s">
        <v>762</v>
      </c>
    </row>
    <row r="183" spans="1:5">
      <c r="A183" s="27">
        <v>181</v>
      </c>
      <c r="B183" s="27" t="s">
        <v>763</v>
      </c>
      <c r="C183" s="27">
        <v>40.855899999999998</v>
      </c>
      <c r="D183" s="27">
        <v>25.956301</v>
      </c>
      <c r="E183" s="31" t="s">
        <v>684</v>
      </c>
    </row>
    <row r="184" spans="1:5">
      <c r="A184" s="27">
        <v>182</v>
      </c>
      <c r="B184" s="27" t="s">
        <v>764</v>
      </c>
      <c r="C184" s="27">
        <v>38.748317</v>
      </c>
      <c r="D184" s="27">
        <v>105.58416</v>
      </c>
      <c r="E184" s="31" t="s">
        <v>535</v>
      </c>
    </row>
    <row r="185" spans="1:5">
      <c r="A185" s="27">
        <v>183</v>
      </c>
      <c r="B185" s="27" t="s">
        <v>765</v>
      </c>
      <c r="C185" s="27">
        <v>4.4527799999999997</v>
      </c>
      <c r="D185" s="27">
        <v>-75.766400000000004</v>
      </c>
      <c r="E185" s="31" t="s">
        <v>593</v>
      </c>
    </row>
    <row r="186" spans="1:5">
      <c r="A186" s="27">
        <v>184</v>
      </c>
      <c r="B186" s="27" t="s">
        <v>766</v>
      </c>
      <c r="C186" s="27">
        <v>22.441799</v>
      </c>
      <c r="D186" s="27">
        <v>-73.970900999999998</v>
      </c>
      <c r="E186" s="31" t="s">
        <v>715</v>
      </c>
    </row>
    <row r="187" spans="1:5">
      <c r="A187" s="27">
        <v>185</v>
      </c>
      <c r="B187" s="27" t="s">
        <v>767</v>
      </c>
      <c r="C187" s="27">
        <v>39.615600999999998</v>
      </c>
      <c r="D187" s="27">
        <v>140.21899400000001</v>
      </c>
      <c r="E187" s="31" t="s">
        <v>639</v>
      </c>
    </row>
    <row r="188" spans="1:5">
      <c r="A188" s="27">
        <v>186</v>
      </c>
      <c r="B188" s="27" t="s">
        <v>768</v>
      </c>
      <c r="C188" s="27">
        <v>14.146800000000001</v>
      </c>
      <c r="D188" s="27">
        <v>38.772799999999997</v>
      </c>
      <c r="E188" s="31" t="s">
        <v>551</v>
      </c>
    </row>
    <row r="189" spans="1:5">
      <c r="A189" s="27">
        <v>187</v>
      </c>
      <c r="B189" s="27" t="s">
        <v>769</v>
      </c>
      <c r="C189" s="27">
        <v>26.747736</v>
      </c>
      <c r="D189" s="27">
        <v>82.163663999999997</v>
      </c>
      <c r="E189" s="31" t="s">
        <v>615</v>
      </c>
    </row>
    <row r="190" spans="1:5">
      <c r="A190" s="27">
        <v>188</v>
      </c>
      <c r="B190" s="27" t="s">
        <v>770</v>
      </c>
      <c r="C190" s="27">
        <v>-13.1548</v>
      </c>
      <c r="D190" s="27">
        <v>-74.204398999999995</v>
      </c>
      <c r="E190" s="31" t="s">
        <v>699</v>
      </c>
    </row>
    <row r="191" spans="1:5">
      <c r="A191" s="27">
        <v>189</v>
      </c>
      <c r="B191" s="27" t="s">
        <v>771</v>
      </c>
      <c r="C191" s="27">
        <v>-25.185912999999999</v>
      </c>
      <c r="D191" s="27">
        <v>130.97703000000001</v>
      </c>
      <c r="E191" s="31" t="s">
        <v>561</v>
      </c>
    </row>
    <row r="192" spans="1:5">
      <c r="A192" s="27">
        <v>190</v>
      </c>
      <c r="B192" s="27" t="s">
        <v>772</v>
      </c>
      <c r="C192" s="27">
        <v>36.898701000000003</v>
      </c>
      <c r="D192" s="27">
        <v>30.800501000000001</v>
      </c>
      <c r="E192" s="31" t="s">
        <v>581</v>
      </c>
    </row>
    <row r="193" spans="1:5">
      <c r="A193" s="27">
        <v>191</v>
      </c>
      <c r="B193" s="27" t="s">
        <v>773</v>
      </c>
      <c r="C193" s="27">
        <v>33.3078</v>
      </c>
      <c r="D193" s="27">
        <v>-111.654999</v>
      </c>
      <c r="E193" s="31" t="s">
        <v>546</v>
      </c>
    </row>
    <row r="194" spans="1:5">
      <c r="A194" s="27">
        <v>192</v>
      </c>
      <c r="B194" s="27" t="s">
        <v>774</v>
      </c>
      <c r="C194" s="27">
        <v>31.9048995972</v>
      </c>
      <c r="D194" s="27">
        <v>54.276500701899998</v>
      </c>
      <c r="E194" s="31" t="s">
        <v>544</v>
      </c>
    </row>
    <row r="195" spans="1:5">
      <c r="A195" s="27">
        <v>193</v>
      </c>
      <c r="B195" s="27" t="s">
        <v>775</v>
      </c>
      <c r="C195" s="27">
        <v>40.727699000000001</v>
      </c>
      <c r="D195" s="27">
        <v>72.293998999999999</v>
      </c>
      <c r="E195" s="31" t="s">
        <v>776</v>
      </c>
    </row>
    <row r="196" spans="1:5">
      <c r="A196" s="27">
        <v>194</v>
      </c>
      <c r="B196" s="27" t="s">
        <v>777</v>
      </c>
      <c r="C196" s="27">
        <v>42.232104999999997</v>
      </c>
      <c r="D196" s="27">
        <v>-85.549637000000004</v>
      </c>
      <c r="E196" s="31" t="s">
        <v>546</v>
      </c>
    </row>
    <row r="197" spans="1:5">
      <c r="A197" s="27">
        <v>195</v>
      </c>
      <c r="B197" s="27" t="s">
        <v>778</v>
      </c>
      <c r="C197" s="27">
        <v>27.837600999999999</v>
      </c>
      <c r="D197" s="27">
        <v>-0.186414</v>
      </c>
      <c r="E197" s="31" t="s">
        <v>524</v>
      </c>
    </row>
    <row r="198" spans="1:5">
      <c r="A198" s="27">
        <v>196</v>
      </c>
      <c r="B198" s="27" t="s">
        <v>779</v>
      </c>
      <c r="C198" s="27">
        <v>19.269259000000002</v>
      </c>
      <c r="D198" s="27">
        <v>-69.737404999999995</v>
      </c>
      <c r="E198" s="31" t="s">
        <v>780</v>
      </c>
    </row>
    <row r="199" spans="1:5">
      <c r="A199" s="27">
        <v>197</v>
      </c>
      <c r="B199" s="27" t="s">
        <v>781</v>
      </c>
      <c r="C199" s="27">
        <v>16.375033999999999</v>
      </c>
      <c r="D199" s="27">
        <v>120.61994900000001</v>
      </c>
      <c r="E199" s="31" t="s">
        <v>782</v>
      </c>
    </row>
    <row r="200" spans="1:5">
      <c r="A200" s="27">
        <v>198</v>
      </c>
      <c r="B200" s="27" t="s">
        <v>783</v>
      </c>
      <c r="C200" s="27">
        <v>26.267295000000001</v>
      </c>
      <c r="D200" s="27">
        <v>50.637639999999998</v>
      </c>
      <c r="E200" s="31" t="s">
        <v>784</v>
      </c>
    </row>
    <row r="201" spans="1:5">
      <c r="A201" s="27">
        <v>199</v>
      </c>
      <c r="B201" s="27" t="s">
        <v>785</v>
      </c>
      <c r="C201" s="27">
        <v>37.929001</v>
      </c>
      <c r="D201" s="27">
        <v>41.116599999999998</v>
      </c>
      <c r="E201" s="31" t="s">
        <v>581</v>
      </c>
    </row>
    <row r="202" spans="1:5">
      <c r="A202" s="27">
        <v>200</v>
      </c>
      <c r="B202" s="27" t="s">
        <v>786</v>
      </c>
      <c r="C202" s="27">
        <v>10.8896</v>
      </c>
      <c r="D202" s="27">
        <v>-74.780799999999999</v>
      </c>
      <c r="E202" s="31" t="s">
        <v>593</v>
      </c>
    </row>
    <row r="203" spans="1:5">
      <c r="A203" s="27">
        <v>201</v>
      </c>
      <c r="B203" s="27" t="s">
        <v>787</v>
      </c>
      <c r="C203" s="27">
        <v>19.140951000000001</v>
      </c>
      <c r="D203" s="27">
        <v>110.452766</v>
      </c>
      <c r="E203" s="31" t="s">
        <v>535</v>
      </c>
    </row>
    <row r="204" spans="1:5">
      <c r="A204" s="27">
        <v>202</v>
      </c>
      <c r="B204" s="27" t="s">
        <v>788</v>
      </c>
      <c r="C204" s="27">
        <v>40.560001</v>
      </c>
      <c r="D204" s="27">
        <v>109.99700199999999</v>
      </c>
      <c r="E204" s="31" t="s">
        <v>535</v>
      </c>
    </row>
    <row r="205" spans="1:5">
      <c r="A205" s="27">
        <v>203</v>
      </c>
      <c r="B205" s="27" t="s">
        <v>789</v>
      </c>
      <c r="C205" s="27">
        <v>53.361285000000002</v>
      </c>
      <c r="D205" s="27">
        <v>83.539700999999994</v>
      </c>
      <c r="E205" s="31" t="s">
        <v>532</v>
      </c>
    </row>
    <row r="206" spans="1:5">
      <c r="A206" s="27">
        <v>204</v>
      </c>
      <c r="B206" s="27" t="s">
        <v>790</v>
      </c>
      <c r="C206" s="27">
        <v>47.658444000000003</v>
      </c>
      <c r="D206" s="27">
        <v>23.464445000000001</v>
      </c>
      <c r="E206" s="31" t="s">
        <v>711</v>
      </c>
    </row>
    <row r="207" spans="1:5">
      <c r="A207" s="27">
        <v>205</v>
      </c>
      <c r="B207" s="27" t="s">
        <v>791</v>
      </c>
      <c r="C207" s="27">
        <v>-45.915967999999999</v>
      </c>
      <c r="D207" s="27">
        <v>-71.689498999999998</v>
      </c>
      <c r="E207" s="31" t="s">
        <v>671</v>
      </c>
    </row>
    <row r="208" spans="1:5">
      <c r="A208" s="27">
        <v>206</v>
      </c>
      <c r="B208" s="27" t="s">
        <v>792</v>
      </c>
      <c r="C208" s="27">
        <v>20.251021000000001</v>
      </c>
      <c r="D208" s="27">
        <v>85.814746999999997</v>
      </c>
      <c r="E208" s="31" t="s">
        <v>615</v>
      </c>
    </row>
    <row r="209" spans="1:5">
      <c r="A209" s="27">
        <v>207</v>
      </c>
      <c r="B209" s="27" t="s">
        <v>793</v>
      </c>
      <c r="C209" s="27">
        <v>-17.831652999999999</v>
      </c>
      <c r="D209" s="27">
        <v>25.166194999999998</v>
      </c>
      <c r="E209" s="31" t="s">
        <v>794</v>
      </c>
    </row>
    <row r="210" spans="1:5">
      <c r="A210" s="27">
        <v>208</v>
      </c>
      <c r="B210" s="27" t="s">
        <v>795</v>
      </c>
      <c r="C210" s="27">
        <v>13.095599999999999</v>
      </c>
      <c r="D210" s="27">
        <v>103.22399900000001</v>
      </c>
      <c r="E210" s="31" t="s">
        <v>796</v>
      </c>
    </row>
    <row r="211" spans="1:5">
      <c r="A211" s="27">
        <v>209</v>
      </c>
      <c r="B211" s="27" t="s">
        <v>797</v>
      </c>
      <c r="C211" s="27">
        <v>3.734648</v>
      </c>
      <c r="D211" s="27">
        <v>115.478548</v>
      </c>
      <c r="E211" s="31" t="s">
        <v>687</v>
      </c>
    </row>
    <row r="212" spans="1:5">
      <c r="A212" s="27">
        <v>210</v>
      </c>
      <c r="B212" s="27" t="s">
        <v>798</v>
      </c>
      <c r="C212" s="27">
        <v>10.385035</v>
      </c>
      <c r="D212" s="27">
        <v>44.936723000000001</v>
      </c>
      <c r="E212" s="31" t="s">
        <v>799</v>
      </c>
    </row>
    <row r="213" spans="1:5">
      <c r="A213" s="27">
        <v>211</v>
      </c>
      <c r="B213" s="27" t="s">
        <v>800</v>
      </c>
      <c r="C213" s="27">
        <v>17.621193999999999</v>
      </c>
      <c r="D213" s="27">
        <v>-61.798347</v>
      </c>
      <c r="E213" s="31" t="s">
        <v>676</v>
      </c>
    </row>
    <row r="214" spans="1:5">
      <c r="A214" s="27">
        <v>212</v>
      </c>
      <c r="B214" s="27" t="s">
        <v>801</v>
      </c>
      <c r="C214" s="27">
        <v>44.503132999999998</v>
      </c>
      <c r="D214" s="27">
        <v>26.102944000000001</v>
      </c>
      <c r="E214" s="31" t="s">
        <v>711</v>
      </c>
    </row>
    <row r="215" spans="1:5">
      <c r="A215" s="27">
        <v>213</v>
      </c>
      <c r="B215" s="27" t="s">
        <v>802</v>
      </c>
      <c r="C215" s="27">
        <v>20.365299224853501</v>
      </c>
      <c r="D215" s="27">
        <v>-74.506202697753906</v>
      </c>
      <c r="E215" s="31" t="s">
        <v>803</v>
      </c>
    </row>
    <row r="216" spans="1:5">
      <c r="A216" s="27">
        <v>214</v>
      </c>
      <c r="B216" s="27" t="s">
        <v>804</v>
      </c>
      <c r="C216" s="27">
        <v>10.776237</v>
      </c>
      <c r="D216" s="27">
        <v>123.018879</v>
      </c>
      <c r="E216" s="31" t="s">
        <v>782</v>
      </c>
    </row>
    <row r="217" spans="1:5">
      <c r="A217" s="27">
        <v>215</v>
      </c>
      <c r="B217" s="27" t="s">
        <v>805</v>
      </c>
      <c r="C217" s="27">
        <v>-8.4864789999999992</v>
      </c>
      <c r="D217" s="27">
        <v>126.399981</v>
      </c>
      <c r="E217" s="31" t="s">
        <v>806</v>
      </c>
    </row>
    <row r="218" spans="1:5">
      <c r="A218" s="27">
        <v>216</v>
      </c>
      <c r="B218" s="27" t="s">
        <v>807</v>
      </c>
      <c r="C218" s="27">
        <v>-23.566268000000001</v>
      </c>
      <c r="D218" s="27">
        <v>145.302086</v>
      </c>
      <c r="E218" s="31" t="s">
        <v>561</v>
      </c>
    </row>
    <row r="219" spans="1:5">
      <c r="A219" s="27">
        <v>217</v>
      </c>
      <c r="B219" s="27" t="s">
        <v>808</v>
      </c>
      <c r="C219" s="27">
        <v>46.521900000000002</v>
      </c>
      <c r="D219" s="27">
        <v>26.910298999999998</v>
      </c>
      <c r="E219" s="31" t="s">
        <v>711</v>
      </c>
    </row>
    <row r="220" spans="1:5">
      <c r="A220" s="27">
        <v>218</v>
      </c>
      <c r="B220" s="27" t="s">
        <v>809</v>
      </c>
      <c r="C220" s="27">
        <v>41.2971</v>
      </c>
      <c r="D220" s="27">
        <v>2.0784600000000002</v>
      </c>
      <c r="E220" s="31" t="s">
        <v>570</v>
      </c>
    </row>
    <row r="221" spans="1:5">
      <c r="A221" s="27">
        <v>219</v>
      </c>
      <c r="B221" s="27" t="s">
        <v>810</v>
      </c>
      <c r="C221" s="27">
        <v>5.7496549999999997</v>
      </c>
      <c r="D221" s="27">
        <v>36.560164999999998</v>
      </c>
      <c r="E221" s="31" t="s">
        <v>551</v>
      </c>
    </row>
    <row r="222" spans="1:5">
      <c r="A222" s="27">
        <v>220</v>
      </c>
      <c r="B222" s="27" t="s">
        <v>811</v>
      </c>
      <c r="C222" s="27">
        <v>10.482832999999999</v>
      </c>
      <c r="D222" s="27">
        <v>9.7439999999999998</v>
      </c>
      <c r="E222" s="31" t="s">
        <v>542</v>
      </c>
    </row>
    <row r="223" spans="1:5">
      <c r="A223" s="27">
        <v>221</v>
      </c>
      <c r="B223" s="27" t="s">
        <v>812</v>
      </c>
      <c r="C223" s="27">
        <v>32.363802</v>
      </c>
      <c r="D223" s="27">
        <v>-64.678240000000002</v>
      </c>
      <c r="E223" s="31" t="s">
        <v>813</v>
      </c>
    </row>
    <row r="224" spans="1:5">
      <c r="A224" s="27">
        <v>222</v>
      </c>
      <c r="B224" s="27" t="s">
        <v>814</v>
      </c>
      <c r="C224" s="27">
        <v>-24.905038999999999</v>
      </c>
      <c r="D224" s="27">
        <v>152.32261199999999</v>
      </c>
      <c r="E224" s="31" t="s">
        <v>561</v>
      </c>
    </row>
    <row r="225" spans="1:5">
      <c r="A225" s="27">
        <v>223</v>
      </c>
      <c r="B225" s="27" t="s">
        <v>815</v>
      </c>
      <c r="C225" s="27">
        <v>26.532283</v>
      </c>
      <c r="D225" s="27">
        <v>54.824840000000002</v>
      </c>
      <c r="E225" s="31" t="s">
        <v>544</v>
      </c>
    </row>
    <row r="226" spans="1:5">
      <c r="A226" s="27">
        <v>224</v>
      </c>
      <c r="B226" s="27" t="s">
        <v>816</v>
      </c>
      <c r="C226" s="27">
        <v>-3.4401120000000001</v>
      </c>
      <c r="D226" s="27">
        <v>114.76120899999999</v>
      </c>
      <c r="E226" s="31" t="s">
        <v>530</v>
      </c>
    </row>
    <row r="227" spans="1:5">
      <c r="A227" s="27">
        <v>225</v>
      </c>
      <c r="B227" s="27" t="s">
        <v>817</v>
      </c>
      <c r="C227" s="27">
        <v>41.938555000000001</v>
      </c>
      <c r="D227" s="27">
        <v>-72.688016000000005</v>
      </c>
      <c r="E227" s="31" t="s">
        <v>546</v>
      </c>
    </row>
    <row r="228" spans="1:5">
      <c r="A228" s="27">
        <v>226</v>
      </c>
      <c r="B228" s="27" t="s">
        <v>818</v>
      </c>
      <c r="C228" s="27">
        <v>-6.9006299999999996</v>
      </c>
      <c r="D228" s="27">
        <v>107.575996</v>
      </c>
      <c r="E228" s="31" t="s">
        <v>530</v>
      </c>
    </row>
    <row r="229" spans="1:5">
      <c r="A229" s="27">
        <v>227</v>
      </c>
      <c r="B229" s="27" t="s">
        <v>819</v>
      </c>
      <c r="C229" s="27">
        <v>22.336200999999999</v>
      </c>
      <c r="D229" s="27">
        <v>73.226303000000001</v>
      </c>
      <c r="E229" s="31" t="s">
        <v>615</v>
      </c>
    </row>
    <row r="230" spans="1:5">
      <c r="A230" s="27">
        <v>228</v>
      </c>
      <c r="B230" s="27" t="s">
        <v>820</v>
      </c>
      <c r="C230" s="27">
        <v>40.657600000000002</v>
      </c>
      <c r="D230" s="27">
        <v>17.947001</v>
      </c>
      <c r="E230" s="31" t="s">
        <v>624</v>
      </c>
    </row>
    <row r="231" spans="1:5">
      <c r="A231" s="27">
        <v>229</v>
      </c>
      <c r="B231" s="27" t="s">
        <v>821</v>
      </c>
      <c r="C231" s="27">
        <v>4.252745</v>
      </c>
      <c r="D231" s="27">
        <v>20.975270999999999</v>
      </c>
      <c r="E231" s="31" t="s">
        <v>822</v>
      </c>
    </row>
    <row r="232" spans="1:5">
      <c r="A232" s="27">
        <v>230</v>
      </c>
      <c r="B232" s="27" t="s">
        <v>823</v>
      </c>
      <c r="C232" s="27">
        <v>69.055801000000002</v>
      </c>
      <c r="D232" s="27">
        <v>18.540400000000002</v>
      </c>
      <c r="E232" s="31" t="s">
        <v>601</v>
      </c>
    </row>
    <row r="233" spans="1:5">
      <c r="A233" s="27">
        <v>231</v>
      </c>
      <c r="B233" s="27" t="s">
        <v>824</v>
      </c>
      <c r="C233" s="27">
        <v>57.481098000000003</v>
      </c>
      <c r="D233" s="27">
        <v>-7.3627799999999999</v>
      </c>
      <c r="E233" s="31" t="s">
        <v>564</v>
      </c>
    </row>
    <row r="234" spans="1:5">
      <c r="A234" s="27">
        <v>232</v>
      </c>
      <c r="B234" s="27" t="s">
        <v>825</v>
      </c>
      <c r="C234" s="27">
        <v>42.470001000000003</v>
      </c>
      <c r="D234" s="27">
        <v>-71.289000999999999</v>
      </c>
      <c r="E234" s="31" t="s">
        <v>546</v>
      </c>
    </row>
    <row r="235" spans="1:5">
      <c r="A235" s="27">
        <v>233</v>
      </c>
      <c r="B235" s="27" t="s">
        <v>826</v>
      </c>
      <c r="C235" s="27">
        <v>11.991</v>
      </c>
      <c r="D235" s="27">
        <v>-83.774101000000002</v>
      </c>
      <c r="E235" s="31" t="s">
        <v>827</v>
      </c>
    </row>
    <row r="236" spans="1:5">
      <c r="A236" s="27">
        <v>234</v>
      </c>
      <c r="B236" s="27" t="s">
        <v>828</v>
      </c>
      <c r="C236" s="27">
        <v>44.818401000000001</v>
      </c>
      <c r="D236" s="27">
        <v>20.309099</v>
      </c>
      <c r="E236" s="31" t="s">
        <v>829</v>
      </c>
    </row>
    <row r="237" spans="1:5">
      <c r="A237" s="27">
        <v>235</v>
      </c>
      <c r="B237" s="27" t="s">
        <v>830</v>
      </c>
      <c r="C237" s="27">
        <v>2.1477599999999999</v>
      </c>
      <c r="D237" s="27">
        <v>117.430705</v>
      </c>
      <c r="E237" s="31" t="s">
        <v>530</v>
      </c>
    </row>
    <row r="238" spans="1:5">
      <c r="A238" s="27">
        <v>236</v>
      </c>
      <c r="B238" s="27" t="s">
        <v>831</v>
      </c>
      <c r="C238" s="27">
        <v>28.4221</v>
      </c>
      <c r="D238" s="27">
        <v>79.450798000000006</v>
      </c>
      <c r="E238" s="31" t="s">
        <v>615</v>
      </c>
    </row>
    <row r="239" spans="1:5">
      <c r="A239" s="27">
        <v>237</v>
      </c>
      <c r="B239" s="27" t="s">
        <v>832</v>
      </c>
      <c r="C239" s="27">
        <v>-1.3792789999999999</v>
      </c>
      <c r="D239" s="27">
        <v>-48.476207000000002</v>
      </c>
      <c r="E239" s="31" t="s">
        <v>537</v>
      </c>
    </row>
    <row r="240" spans="1:5">
      <c r="A240" s="27">
        <v>238</v>
      </c>
      <c r="B240" s="27" t="s">
        <v>833</v>
      </c>
      <c r="C240" s="27">
        <v>32.401895000000003</v>
      </c>
      <c r="D240" s="27">
        <v>-6.3159049999999999</v>
      </c>
      <c r="E240" s="31" t="s">
        <v>610</v>
      </c>
    </row>
    <row r="241" spans="1:5">
      <c r="A241" s="27">
        <v>239</v>
      </c>
      <c r="B241" s="27" t="s">
        <v>834</v>
      </c>
      <c r="C241" s="27">
        <v>32.096801999999997</v>
      </c>
      <c r="D241" s="27">
        <v>20.269501000000002</v>
      </c>
      <c r="E241" s="31" t="s">
        <v>637</v>
      </c>
    </row>
    <row r="242" spans="1:5">
      <c r="A242" s="27">
        <v>240</v>
      </c>
      <c r="B242" s="27" t="s">
        <v>835</v>
      </c>
      <c r="C242" s="27">
        <v>52.361738000000003</v>
      </c>
      <c r="D242" s="27">
        <v>13.502340999999999</v>
      </c>
      <c r="E242" s="31" t="s">
        <v>836</v>
      </c>
    </row>
    <row r="243" spans="1:5">
      <c r="A243" s="27">
        <v>241</v>
      </c>
      <c r="B243" s="27" t="s">
        <v>837</v>
      </c>
      <c r="C243" s="27">
        <v>48.447899</v>
      </c>
      <c r="D243" s="27">
        <v>-4.4185400000000001</v>
      </c>
      <c r="E243" s="31" t="s">
        <v>628</v>
      </c>
    </row>
    <row r="244" spans="1:5">
      <c r="A244" s="27">
        <v>242</v>
      </c>
      <c r="B244" s="27" t="s">
        <v>838</v>
      </c>
      <c r="C244" s="27">
        <v>60.779800420000001</v>
      </c>
      <c r="D244" s="27">
        <v>-161.83799740000001</v>
      </c>
      <c r="E244" s="31" t="s">
        <v>546</v>
      </c>
    </row>
    <row r="245" spans="1:5">
      <c r="A245" s="27">
        <v>243</v>
      </c>
      <c r="B245" s="27" t="s">
        <v>839</v>
      </c>
      <c r="C245" s="27">
        <v>-24.3461</v>
      </c>
      <c r="D245" s="27">
        <v>139.46000699999999</v>
      </c>
      <c r="E245" s="31" t="s">
        <v>561</v>
      </c>
    </row>
    <row r="246" spans="1:5">
      <c r="A246" s="27">
        <v>244</v>
      </c>
      <c r="B246" s="27" t="s">
        <v>840</v>
      </c>
      <c r="C246" s="27">
        <v>-19.796399999999998</v>
      </c>
      <c r="D246" s="27">
        <v>34.907600000000002</v>
      </c>
      <c r="E246" s="31" t="s">
        <v>689</v>
      </c>
    </row>
    <row r="247" spans="1:5">
      <c r="A247" s="27">
        <v>245</v>
      </c>
      <c r="B247" s="27" t="s">
        <v>841</v>
      </c>
      <c r="C247" s="27">
        <v>33.819833000000003</v>
      </c>
      <c r="D247" s="27">
        <v>35.487442999999999</v>
      </c>
      <c r="E247" s="31" t="s">
        <v>842</v>
      </c>
    </row>
    <row r="248" spans="1:5">
      <c r="A248" s="27">
        <v>246</v>
      </c>
      <c r="B248" s="27" t="s">
        <v>843</v>
      </c>
      <c r="C248" s="27">
        <v>41.8031005859375</v>
      </c>
      <c r="D248" s="27">
        <v>-78.640098571777301</v>
      </c>
      <c r="E248" s="31" t="s">
        <v>546</v>
      </c>
    </row>
    <row r="249" spans="1:5">
      <c r="A249" s="27">
        <v>247</v>
      </c>
      <c r="B249" s="27" t="s">
        <v>844</v>
      </c>
      <c r="C249" s="27">
        <v>41.874000549999998</v>
      </c>
      <c r="D249" s="27">
        <v>-103.5960007</v>
      </c>
      <c r="E249" s="31" t="s">
        <v>546</v>
      </c>
    </row>
    <row r="250" spans="1:5">
      <c r="A250" s="27">
        <v>248</v>
      </c>
      <c r="B250" s="27" t="s">
        <v>845</v>
      </c>
      <c r="C250" s="27">
        <v>47.527042000000002</v>
      </c>
      <c r="D250" s="27">
        <v>-122.29995</v>
      </c>
      <c r="E250" s="31" t="s">
        <v>546</v>
      </c>
    </row>
    <row r="251" spans="1:5">
      <c r="A251" s="27">
        <v>249</v>
      </c>
      <c r="B251" s="27" t="s">
        <v>846</v>
      </c>
      <c r="C251" s="27">
        <v>27.267066</v>
      </c>
      <c r="D251" s="27">
        <v>105.47209700000001</v>
      </c>
      <c r="E251" s="31" t="s">
        <v>535</v>
      </c>
    </row>
    <row r="252" spans="1:5">
      <c r="A252" s="27">
        <v>250</v>
      </c>
      <c r="B252" s="27" t="s">
        <v>847</v>
      </c>
      <c r="C252" s="27">
        <v>35.433601000000003</v>
      </c>
      <c r="D252" s="27">
        <v>-119.056999</v>
      </c>
      <c r="E252" s="31" t="s">
        <v>546</v>
      </c>
    </row>
    <row r="253" spans="1:5">
      <c r="A253" s="27">
        <v>251</v>
      </c>
      <c r="B253" s="27" t="s">
        <v>848</v>
      </c>
      <c r="C253" s="27">
        <v>-29.092699</v>
      </c>
      <c r="D253" s="27">
        <v>26.302401</v>
      </c>
      <c r="E253" s="31" t="s">
        <v>849</v>
      </c>
    </row>
    <row r="254" spans="1:5">
      <c r="A254" s="27">
        <v>252</v>
      </c>
      <c r="B254" s="27" t="s">
        <v>850</v>
      </c>
      <c r="C254" s="27">
        <v>54.657501220699999</v>
      </c>
      <c r="D254" s="27">
        <v>-6.2158298492399897</v>
      </c>
      <c r="E254" s="31" t="s">
        <v>564</v>
      </c>
    </row>
    <row r="255" spans="1:5">
      <c r="A255" s="27">
        <v>253</v>
      </c>
      <c r="B255" s="27" t="s">
        <v>851</v>
      </c>
      <c r="C255" s="27">
        <v>15.2295</v>
      </c>
      <c r="D255" s="27">
        <v>103.25299800000001</v>
      </c>
      <c r="E255" s="31" t="s">
        <v>852</v>
      </c>
    </row>
    <row r="256" spans="1:5">
      <c r="A256" s="27">
        <v>254</v>
      </c>
      <c r="B256" s="27" t="s">
        <v>853</v>
      </c>
      <c r="C256" s="27">
        <v>33.166389000000002</v>
      </c>
      <c r="D256" s="27">
        <v>117.058333</v>
      </c>
      <c r="E256" s="31" t="s">
        <v>535</v>
      </c>
    </row>
    <row r="257" spans="1:5">
      <c r="A257" s="27">
        <v>255</v>
      </c>
      <c r="B257" s="27" t="s">
        <v>854</v>
      </c>
      <c r="C257" s="27">
        <v>7.1265000000000001</v>
      </c>
      <c r="D257" s="27">
        <v>-73.184799999999996</v>
      </c>
      <c r="E257" s="31" t="s">
        <v>593</v>
      </c>
    </row>
    <row r="258" spans="1:5">
      <c r="A258" s="27">
        <v>256</v>
      </c>
      <c r="B258" s="27" t="s">
        <v>855</v>
      </c>
      <c r="C258" s="27">
        <v>41.857799999999997</v>
      </c>
      <c r="D258" s="27">
        <v>-6.7071300000000003</v>
      </c>
      <c r="E258" s="31" t="s">
        <v>856</v>
      </c>
    </row>
    <row r="259" spans="1:5">
      <c r="A259" s="27">
        <v>257</v>
      </c>
      <c r="B259" s="27" t="s">
        <v>857</v>
      </c>
      <c r="C259" s="27">
        <v>4.3984800000000002</v>
      </c>
      <c r="D259" s="27">
        <v>18.518801</v>
      </c>
      <c r="E259" s="31" t="s">
        <v>858</v>
      </c>
    </row>
    <row r="260" spans="1:5">
      <c r="A260" s="27">
        <v>258</v>
      </c>
      <c r="B260" s="27" t="s">
        <v>859</v>
      </c>
      <c r="C260" s="27">
        <v>13.074667</v>
      </c>
      <c r="D260" s="27">
        <v>-59.491033999999999</v>
      </c>
      <c r="E260" s="31" t="s">
        <v>860</v>
      </c>
    </row>
    <row r="261" spans="1:5">
      <c r="A261" s="27">
        <v>259</v>
      </c>
      <c r="B261" s="27" t="s">
        <v>861</v>
      </c>
      <c r="C261" s="27">
        <v>42.208698269999999</v>
      </c>
      <c r="D261" s="27">
        <v>-75.979797360000006</v>
      </c>
      <c r="E261" s="31" t="s">
        <v>546</v>
      </c>
    </row>
    <row r="262" spans="1:5">
      <c r="A262" s="27">
        <v>260</v>
      </c>
      <c r="B262" s="27" t="s">
        <v>862</v>
      </c>
      <c r="C262" s="27">
        <v>60.293399999999998</v>
      </c>
      <c r="D262" s="27">
        <v>5.21814</v>
      </c>
      <c r="E262" s="31" t="s">
        <v>601</v>
      </c>
    </row>
    <row r="263" spans="1:5">
      <c r="A263" s="27">
        <v>261</v>
      </c>
      <c r="B263" s="27" t="s">
        <v>863</v>
      </c>
      <c r="C263" s="27">
        <v>44.806364000000002</v>
      </c>
      <c r="D263" s="27">
        <v>-68.826667999999998</v>
      </c>
      <c r="E263" s="31" t="s">
        <v>546</v>
      </c>
    </row>
    <row r="264" spans="1:5">
      <c r="A264" s="27">
        <v>262</v>
      </c>
      <c r="B264" s="27" t="s">
        <v>864</v>
      </c>
      <c r="C264" s="27">
        <v>33.262501</v>
      </c>
      <c r="D264" s="27">
        <v>44.2346</v>
      </c>
      <c r="E264" s="31" t="s">
        <v>865</v>
      </c>
    </row>
    <row r="265" spans="1:5">
      <c r="A265" s="27">
        <v>263</v>
      </c>
      <c r="B265" s="27" t="s">
        <v>866</v>
      </c>
      <c r="C265" s="27">
        <v>45.669362</v>
      </c>
      <c r="D265" s="27">
        <v>9.7088509999999992</v>
      </c>
      <c r="E265" s="31" t="s">
        <v>624</v>
      </c>
    </row>
    <row r="266" spans="1:5">
      <c r="A266" s="27">
        <v>264</v>
      </c>
      <c r="B266" s="27" t="s">
        <v>867</v>
      </c>
      <c r="C266" s="27">
        <v>44.450000760000002</v>
      </c>
      <c r="D266" s="27">
        <v>-68.361503600000006</v>
      </c>
      <c r="E266" s="31" t="s">
        <v>546</v>
      </c>
    </row>
    <row r="267" spans="1:5">
      <c r="A267" s="27">
        <v>265</v>
      </c>
      <c r="B267" s="27" t="s">
        <v>868</v>
      </c>
      <c r="C267" s="27">
        <v>54.618099000000001</v>
      </c>
      <c r="D267" s="27">
        <v>-5.8724999999999996</v>
      </c>
      <c r="E267" s="31" t="s">
        <v>564</v>
      </c>
    </row>
    <row r="268" spans="1:5">
      <c r="A268" s="27">
        <v>266</v>
      </c>
      <c r="B268" s="27" t="s">
        <v>869</v>
      </c>
      <c r="C268" s="27">
        <v>-41.518299102783203</v>
      </c>
      <c r="D268" s="27">
        <v>173.86999511718699</v>
      </c>
      <c r="E268" s="31" t="s">
        <v>641</v>
      </c>
    </row>
    <row r="269" spans="1:5">
      <c r="A269" s="27">
        <v>267</v>
      </c>
      <c r="B269" s="27" t="s">
        <v>870</v>
      </c>
      <c r="C269" s="27">
        <v>19.984400000000001</v>
      </c>
      <c r="D269" s="27">
        <v>42.620899000000001</v>
      </c>
      <c r="E269" s="31" t="s">
        <v>557</v>
      </c>
    </row>
    <row r="270" spans="1:5">
      <c r="A270" s="27">
        <v>268</v>
      </c>
      <c r="B270" s="27" t="s">
        <v>871</v>
      </c>
      <c r="C270" s="27">
        <v>-38.725000000000001</v>
      </c>
      <c r="D270" s="27">
        <v>-62.1693</v>
      </c>
      <c r="E270" s="31" t="s">
        <v>598</v>
      </c>
    </row>
    <row r="271" spans="1:5">
      <c r="A271" s="27">
        <v>269</v>
      </c>
      <c r="B271" s="27" t="s">
        <v>872</v>
      </c>
      <c r="C271" s="27">
        <v>23.287799835200001</v>
      </c>
      <c r="D271" s="27">
        <v>69.670196533199999</v>
      </c>
      <c r="E271" s="31" t="s">
        <v>615</v>
      </c>
    </row>
    <row r="272" spans="1:5">
      <c r="A272" s="27">
        <v>270</v>
      </c>
      <c r="B272" s="27" t="s">
        <v>873</v>
      </c>
      <c r="C272" s="27">
        <v>39.775002000000001</v>
      </c>
      <c r="D272" s="27">
        <v>64.483299000000002</v>
      </c>
      <c r="E272" s="31" t="s">
        <v>776</v>
      </c>
    </row>
    <row r="273" spans="1:5">
      <c r="A273" s="27">
        <v>271</v>
      </c>
      <c r="B273" s="27" t="s">
        <v>874</v>
      </c>
      <c r="C273" s="27">
        <v>33.562877</v>
      </c>
      <c r="D273" s="27">
        <v>-86.750711999999993</v>
      </c>
      <c r="E273" s="31" t="s">
        <v>546</v>
      </c>
    </row>
    <row r="274" spans="1:5">
      <c r="A274" s="27">
        <v>272</v>
      </c>
      <c r="B274" s="27" t="s">
        <v>875</v>
      </c>
      <c r="C274" s="27">
        <v>23.287500000000001</v>
      </c>
      <c r="D274" s="27">
        <v>77.337401999999997</v>
      </c>
      <c r="E274" s="31" t="s">
        <v>615</v>
      </c>
    </row>
    <row r="275" spans="1:5">
      <c r="A275" s="27">
        <v>273</v>
      </c>
      <c r="B275" s="27" t="s">
        <v>876</v>
      </c>
      <c r="C275" s="27">
        <v>-32.001399993900002</v>
      </c>
      <c r="D275" s="27">
        <v>141.472000122</v>
      </c>
      <c r="E275" s="31" t="s">
        <v>561</v>
      </c>
    </row>
    <row r="276" spans="1:5">
      <c r="A276" s="27">
        <v>274</v>
      </c>
      <c r="B276" s="27" t="s">
        <v>877</v>
      </c>
      <c r="C276" s="27">
        <v>-33.406816999999997</v>
      </c>
      <c r="D276" s="27">
        <v>149.651161</v>
      </c>
      <c r="E276" s="31" t="s">
        <v>561</v>
      </c>
    </row>
    <row r="277" spans="1:5">
      <c r="A277" s="27">
        <v>275</v>
      </c>
      <c r="B277" s="27" t="s">
        <v>878</v>
      </c>
      <c r="C277" s="27">
        <v>21.752199173000001</v>
      </c>
      <c r="D277" s="27">
        <v>72.185203552199994</v>
      </c>
      <c r="E277" s="31" t="s">
        <v>615</v>
      </c>
    </row>
    <row r="278" spans="1:5">
      <c r="A278" s="27">
        <v>276</v>
      </c>
      <c r="B278" s="27" t="s">
        <v>879</v>
      </c>
      <c r="C278" s="27">
        <v>29.348100662231399</v>
      </c>
      <c r="D278" s="27">
        <v>71.718002319335895</v>
      </c>
      <c r="E278" s="31" t="s">
        <v>880</v>
      </c>
    </row>
    <row r="279" spans="1:5">
      <c r="A279" s="27">
        <v>277</v>
      </c>
      <c r="B279" s="27" t="s">
        <v>881</v>
      </c>
      <c r="C279" s="27">
        <v>52.453899</v>
      </c>
      <c r="D279" s="27">
        <v>-1.74803</v>
      </c>
      <c r="E279" s="31" t="s">
        <v>564</v>
      </c>
    </row>
    <row r="280" spans="1:5">
      <c r="A280" s="27">
        <v>278</v>
      </c>
      <c r="B280" s="27" t="s">
        <v>882</v>
      </c>
      <c r="C280" s="27">
        <v>21.538658999999999</v>
      </c>
      <c r="D280" s="27">
        <v>109.293683</v>
      </c>
      <c r="E280" s="31" t="s">
        <v>535</v>
      </c>
    </row>
    <row r="281" spans="1:5">
      <c r="A281" s="27">
        <v>279</v>
      </c>
      <c r="B281" s="27" t="s">
        <v>883</v>
      </c>
      <c r="C281" s="27">
        <v>42.552700000000002</v>
      </c>
      <c r="D281" s="27">
        <v>9.4837299999999995</v>
      </c>
      <c r="E281" s="31" t="s">
        <v>628</v>
      </c>
    </row>
    <row r="282" spans="1:5">
      <c r="A282" s="27">
        <v>280</v>
      </c>
      <c r="B282" s="27" t="s">
        <v>884</v>
      </c>
      <c r="C282" s="27">
        <v>37.373100000000001</v>
      </c>
      <c r="D282" s="27">
        <v>-118.363998</v>
      </c>
      <c r="E282" s="31" t="s">
        <v>546</v>
      </c>
    </row>
    <row r="283" spans="1:5">
      <c r="A283" s="27">
        <v>281</v>
      </c>
      <c r="B283" s="27" t="s">
        <v>885</v>
      </c>
      <c r="C283" s="27">
        <v>-1.1900200000000001</v>
      </c>
      <c r="D283" s="27">
        <v>136.108002</v>
      </c>
      <c r="E283" s="31" t="s">
        <v>530</v>
      </c>
    </row>
    <row r="284" spans="1:5">
      <c r="A284" s="27">
        <v>282</v>
      </c>
      <c r="B284" s="27" t="s">
        <v>886</v>
      </c>
      <c r="C284" s="27">
        <v>45.808931999999999</v>
      </c>
      <c r="D284" s="27">
        <v>-108.541242</v>
      </c>
      <c r="E284" s="31" t="s">
        <v>546</v>
      </c>
    </row>
    <row r="285" spans="1:5">
      <c r="A285" s="27">
        <v>283</v>
      </c>
      <c r="B285" s="27" t="s">
        <v>887</v>
      </c>
      <c r="C285" s="27">
        <v>25.699899673499999</v>
      </c>
      <c r="D285" s="27">
        <v>-79.264701843300003</v>
      </c>
      <c r="E285" s="31" t="s">
        <v>715</v>
      </c>
    </row>
    <row r="286" spans="1:5">
      <c r="A286" s="27">
        <v>284</v>
      </c>
      <c r="B286" s="27" t="s">
        <v>888</v>
      </c>
      <c r="C286" s="27">
        <v>43.301102</v>
      </c>
      <c r="D286" s="27">
        <v>-2.9106100000000001</v>
      </c>
      <c r="E286" s="31" t="s">
        <v>570</v>
      </c>
    </row>
    <row r="287" spans="1:5">
      <c r="A287" s="27">
        <v>285</v>
      </c>
      <c r="B287" s="27" t="s">
        <v>889</v>
      </c>
      <c r="C287" s="27">
        <v>43.468372000000002</v>
      </c>
      <c r="D287" s="27">
        <v>-1.523223</v>
      </c>
      <c r="E287" s="31" t="s">
        <v>628</v>
      </c>
    </row>
    <row r="288" spans="1:5">
      <c r="A288" s="27">
        <v>286</v>
      </c>
      <c r="B288" s="27" t="s">
        <v>890</v>
      </c>
      <c r="C288" s="27">
        <v>26.481500625610298</v>
      </c>
      <c r="D288" s="27">
        <v>87.263999938964801</v>
      </c>
      <c r="E288" s="31" t="s">
        <v>891</v>
      </c>
    </row>
    <row r="289" spans="1:5">
      <c r="A289" s="27">
        <v>287</v>
      </c>
      <c r="B289" s="27" t="s">
        <v>892</v>
      </c>
      <c r="C289" s="27">
        <v>46.772734</v>
      </c>
      <c r="D289" s="27">
        <v>-100.74687400000001</v>
      </c>
      <c r="E289" s="31" t="s">
        <v>546</v>
      </c>
    </row>
    <row r="290" spans="1:5">
      <c r="A290" s="27">
        <v>288</v>
      </c>
      <c r="B290" s="27" t="s">
        <v>893</v>
      </c>
      <c r="C290" s="27">
        <v>36.712547000000001</v>
      </c>
      <c r="D290" s="27">
        <v>5.069909</v>
      </c>
      <c r="E290" s="31" t="s">
        <v>524</v>
      </c>
    </row>
    <row r="291" spans="1:5">
      <c r="A291" s="27">
        <v>289</v>
      </c>
      <c r="B291" s="27" t="s">
        <v>894</v>
      </c>
      <c r="C291" s="27">
        <v>37.4930000305175</v>
      </c>
      <c r="D291" s="27">
        <v>57.308200836181598</v>
      </c>
      <c r="E291" s="31" t="s">
        <v>544</v>
      </c>
    </row>
    <row r="292" spans="1:5">
      <c r="A292" s="27">
        <v>290</v>
      </c>
      <c r="B292" s="27" t="s">
        <v>895</v>
      </c>
      <c r="C292" s="27">
        <v>39.908797999999997</v>
      </c>
      <c r="D292" s="27">
        <v>-105.116997</v>
      </c>
      <c r="E292" s="31" t="s">
        <v>546</v>
      </c>
    </row>
    <row r="293" spans="1:5">
      <c r="A293" s="27">
        <v>291</v>
      </c>
      <c r="B293" s="27" t="s">
        <v>896</v>
      </c>
      <c r="C293" s="27">
        <v>70.600250000000003</v>
      </c>
      <c r="D293" s="27">
        <v>29.692612</v>
      </c>
      <c r="E293" s="31" t="s">
        <v>601</v>
      </c>
    </row>
    <row r="294" spans="1:5">
      <c r="A294" s="27">
        <v>292</v>
      </c>
      <c r="B294" s="27" t="s">
        <v>897</v>
      </c>
      <c r="C294" s="27">
        <v>13.337999999999999</v>
      </c>
      <c r="D294" s="27">
        <v>-16.652201000000002</v>
      </c>
      <c r="E294" s="31" t="s">
        <v>898</v>
      </c>
    </row>
    <row r="295" spans="1:5">
      <c r="A295" s="27">
        <v>293</v>
      </c>
      <c r="B295" s="27" t="s">
        <v>899</v>
      </c>
      <c r="C295" s="27">
        <v>-3.32402</v>
      </c>
      <c r="D295" s="27">
        <v>29.318501000000001</v>
      </c>
      <c r="E295" s="31" t="s">
        <v>900</v>
      </c>
    </row>
    <row r="296" spans="1:5">
      <c r="A296" s="27">
        <v>294</v>
      </c>
      <c r="B296" s="27" t="s">
        <v>901</v>
      </c>
      <c r="C296" s="27">
        <v>11.6081</v>
      </c>
      <c r="D296" s="27">
        <v>37.321601999999999</v>
      </c>
      <c r="E296" s="31" t="s">
        <v>551</v>
      </c>
    </row>
    <row r="297" spans="1:5">
      <c r="A297" s="27">
        <v>295</v>
      </c>
      <c r="B297" s="27" t="s">
        <v>902</v>
      </c>
      <c r="C297" s="27">
        <v>37.249313999999998</v>
      </c>
      <c r="D297" s="27">
        <v>27.664010000000001</v>
      </c>
      <c r="E297" s="31" t="s">
        <v>581</v>
      </c>
    </row>
    <row r="298" spans="1:5">
      <c r="A298" s="27">
        <v>296</v>
      </c>
      <c r="B298" s="27" t="s">
        <v>903</v>
      </c>
      <c r="C298" s="27">
        <v>20.992695000000001</v>
      </c>
      <c r="D298" s="27">
        <v>-101.480284</v>
      </c>
      <c r="E298" s="31" t="s">
        <v>566</v>
      </c>
    </row>
    <row r="299" spans="1:5">
      <c r="A299" s="27">
        <v>297</v>
      </c>
      <c r="B299" s="27" t="s">
        <v>904</v>
      </c>
      <c r="C299" s="27">
        <v>38.891300000000001</v>
      </c>
      <c r="D299" s="27">
        <v>-6.8213299999999997</v>
      </c>
      <c r="E299" s="31" t="s">
        <v>570</v>
      </c>
    </row>
    <row r="300" spans="1:5">
      <c r="A300" s="27">
        <v>298</v>
      </c>
      <c r="B300" s="27" t="s">
        <v>905</v>
      </c>
      <c r="C300" s="27">
        <v>36.532082000000003</v>
      </c>
      <c r="D300" s="27">
        <v>-93.200543999999994</v>
      </c>
      <c r="E300" s="31" t="s">
        <v>546</v>
      </c>
    </row>
    <row r="301" spans="1:5">
      <c r="A301" s="27">
        <v>299</v>
      </c>
      <c r="B301" s="27" t="s">
        <v>906</v>
      </c>
      <c r="C301" s="27">
        <v>5.9327430000000003</v>
      </c>
      <c r="D301" s="27">
        <v>116.049324</v>
      </c>
      <c r="E301" s="31" t="s">
        <v>687</v>
      </c>
    </row>
    <row r="302" spans="1:5">
      <c r="A302" s="27">
        <v>300</v>
      </c>
      <c r="B302" s="27" t="s">
        <v>907</v>
      </c>
      <c r="C302" s="27">
        <v>13.681100000000001</v>
      </c>
      <c r="D302" s="27">
        <v>100.74700199999999</v>
      </c>
      <c r="E302" s="31" t="s">
        <v>852</v>
      </c>
    </row>
    <row r="303" spans="1:5">
      <c r="A303" s="27">
        <v>301</v>
      </c>
      <c r="B303" s="27" t="s">
        <v>908</v>
      </c>
      <c r="C303" s="27">
        <v>39.681052000000001</v>
      </c>
      <c r="D303" s="27">
        <v>54.206007999999997</v>
      </c>
      <c r="E303" s="31" t="s">
        <v>713</v>
      </c>
    </row>
    <row r="304" spans="1:5">
      <c r="A304" s="27">
        <v>302</v>
      </c>
      <c r="B304" s="27" t="s">
        <v>909</v>
      </c>
      <c r="C304" s="27">
        <v>12.5335</v>
      </c>
      <c r="D304" s="27">
        <v>-7.9499399999999998</v>
      </c>
      <c r="E304" s="31" t="s">
        <v>910</v>
      </c>
    </row>
    <row r="305" spans="1:5">
      <c r="A305" s="27">
        <v>303</v>
      </c>
      <c r="B305" s="27" t="s">
        <v>911</v>
      </c>
      <c r="C305" s="27">
        <v>-24.431678000000002</v>
      </c>
      <c r="D305" s="27">
        <v>145.42971600000001</v>
      </c>
      <c r="E305" s="31" t="s">
        <v>561</v>
      </c>
    </row>
    <row r="306" spans="1:5">
      <c r="A306" s="27">
        <v>304</v>
      </c>
      <c r="B306" s="27" t="s">
        <v>912</v>
      </c>
      <c r="C306" s="27">
        <v>-3.8637000000000001</v>
      </c>
      <c r="D306" s="27">
        <v>102.33899700000001</v>
      </c>
      <c r="E306" s="31" t="s">
        <v>530</v>
      </c>
    </row>
    <row r="307" spans="1:5">
      <c r="A307" s="27">
        <v>305</v>
      </c>
      <c r="B307" s="27" t="s">
        <v>913</v>
      </c>
      <c r="C307" s="27">
        <v>37.787300000000002</v>
      </c>
      <c r="D307" s="27">
        <v>-81.124199000000004</v>
      </c>
      <c r="E307" s="31" t="s">
        <v>546</v>
      </c>
    </row>
    <row r="308" spans="1:5">
      <c r="A308" s="27">
        <v>306</v>
      </c>
      <c r="B308" s="27" t="s">
        <v>914</v>
      </c>
      <c r="C308" s="27">
        <v>10.111110999999999</v>
      </c>
      <c r="D308" s="27">
        <v>-64.692222000000001</v>
      </c>
      <c r="E308" s="31" t="s">
        <v>915</v>
      </c>
    </row>
    <row r="309" spans="1:5">
      <c r="A309" s="27">
        <v>307</v>
      </c>
      <c r="B309" s="27" t="s">
        <v>916</v>
      </c>
      <c r="C309" s="27">
        <v>60.422001000000002</v>
      </c>
      <c r="D309" s="27">
        <v>15.5152</v>
      </c>
      <c r="E309" s="31" t="s">
        <v>612</v>
      </c>
    </row>
    <row r="310" spans="1:5">
      <c r="A310" s="27">
        <v>308</v>
      </c>
      <c r="B310" s="27" t="s">
        <v>917</v>
      </c>
      <c r="C310" s="27">
        <v>48.792800903320298</v>
      </c>
      <c r="D310" s="27">
        <v>-122.53800201416</v>
      </c>
      <c r="E310" s="31" t="s">
        <v>546</v>
      </c>
    </row>
    <row r="311" spans="1:5">
      <c r="A311" s="27">
        <v>309</v>
      </c>
      <c r="B311" s="27" t="s">
        <v>918</v>
      </c>
      <c r="C311" s="27">
        <v>35.752102000000001</v>
      </c>
      <c r="D311" s="27">
        <v>6.3085899999999997</v>
      </c>
      <c r="E311" s="31" t="s">
        <v>524</v>
      </c>
    </row>
    <row r="312" spans="1:5">
      <c r="A312" s="27">
        <v>310</v>
      </c>
      <c r="B312" s="27" t="s">
        <v>919</v>
      </c>
      <c r="C312" s="27">
        <v>55.740335000000002</v>
      </c>
      <c r="D312" s="27">
        <v>9.157019</v>
      </c>
      <c r="E312" s="31" t="s">
        <v>526</v>
      </c>
    </row>
    <row r="313" spans="1:5">
      <c r="A313" s="27">
        <v>311</v>
      </c>
      <c r="B313" s="27" t="s">
        <v>920</v>
      </c>
      <c r="C313" s="27">
        <v>44.535400000000003</v>
      </c>
      <c r="D313" s="27">
        <v>11.2887</v>
      </c>
      <c r="E313" s="31" t="s">
        <v>624</v>
      </c>
    </row>
    <row r="314" spans="1:5">
      <c r="A314" s="27">
        <v>312</v>
      </c>
      <c r="B314" s="27" t="s">
        <v>921</v>
      </c>
      <c r="C314" s="27">
        <v>13.197900000000001</v>
      </c>
      <c r="D314" s="27">
        <v>77.706299000000001</v>
      </c>
      <c r="E314" s="31" t="s">
        <v>615</v>
      </c>
    </row>
    <row r="315" spans="1:5">
      <c r="A315" s="27">
        <v>313</v>
      </c>
      <c r="B315" s="27" t="s">
        <v>922</v>
      </c>
      <c r="C315" s="27">
        <v>38.545200000000001</v>
      </c>
      <c r="D315" s="27">
        <v>-89.835196999999994</v>
      </c>
      <c r="E315" s="31" t="s">
        <v>546</v>
      </c>
    </row>
    <row r="316" spans="1:5">
      <c r="A316" s="27">
        <v>314</v>
      </c>
      <c r="B316" s="27" t="s">
        <v>923</v>
      </c>
      <c r="C316" s="27">
        <v>-15.677189</v>
      </c>
      <c r="D316" s="27">
        <v>34.972318999999999</v>
      </c>
      <c r="E316" s="31" t="s">
        <v>924</v>
      </c>
    </row>
    <row r="317" spans="1:5">
      <c r="A317" s="27">
        <v>315</v>
      </c>
      <c r="B317" s="27" t="s">
        <v>925</v>
      </c>
      <c r="C317" s="27">
        <v>59.354401000000003</v>
      </c>
      <c r="D317" s="27">
        <v>17.941700000000001</v>
      </c>
      <c r="E317" s="31" t="s">
        <v>612</v>
      </c>
    </row>
    <row r="318" spans="1:5">
      <c r="A318" s="27">
        <v>316</v>
      </c>
      <c r="B318" s="27" t="s">
        <v>926</v>
      </c>
      <c r="C318" s="27">
        <v>-17.949193999999999</v>
      </c>
      <c r="D318" s="27">
        <v>122.2283</v>
      </c>
      <c r="E318" s="31" t="s">
        <v>561</v>
      </c>
    </row>
    <row r="319" spans="1:5">
      <c r="A319" s="27">
        <v>317</v>
      </c>
      <c r="B319" s="27" t="s">
        <v>927</v>
      </c>
      <c r="C319" s="27">
        <v>40.4771</v>
      </c>
      <c r="D319" s="27">
        <v>-88.915901000000005</v>
      </c>
      <c r="E319" s="31" t="s">
        <v>546</v>
      </c>
    </row>
    <row r="320" spans="1:5">
      <c r="A320" s="27">
        <v>318</v>
      </c>
      <c r="B320" s="27" t="s">
        <v>928</v>
      </c>
      <c r="C320" s="27">
        <v>-8.5371839999999999</v>
      </c>
      <c r="D320" s="27">
        <v>118.685002</v>
      </c>
      <c r="E320" s="31" t="s">
        <v>530</v>
      </c>
    </row>
    <row r="321" spans="1:5">
      <c r="A321" s="27">
        <v>319</v>
      </c>
      <c r="B321" s="27" t="s">
        <v>929</v>
      </c>
      <c r="C321" s="27">
        <v>12.668299675</v>
      </c>
      <c r="D321" s="27">
        <v>108.120002747</v>
      </c>
      <c r="E321" s="31" t="s">
        <v>930</v>
      </c>
    </row>
    <row r="322" spans="1:5">
      <c r="A322" s="27">
        <v>320</v>
      </c>
      <c r="B322" s="27" t="s">
        <v>931</v>
      </c>
      <c r="C322" s="27">
        <v>36.124499999999998</v>
      </c>
      <c r="D322" s="27">
        <v>-86.678200000000004</v>
      </c>
      <c r="E322" s="31" t="s">
        <v>546</v>
      </c>
    </row>
    <row r="323" spans="1:5">
      <c r="A323" s="27">
        <v>321</v>
      </c>
      <c r="B323" s="27" t="s">
        <v>932</v>
      </c>
      <c r="C323" s="27">
        <v>27.218299999999999</v>
      </c>
      <c r="D323" s="27">
        <v>56.377800000000001</v>
      </c>
      <c r="E323" s="31" t="s">
        <v>544</v>
      </c>
    </row>
    <row r="324" spans="1:5">
      <c r="A324" s="27">
        <v>322</v>
      </c>
      <c r="B324" s="27" t="s">
        <v>933</v>
      </c>
      <c r="C324" s="27">
        <v>-27.384199142456001</v>
      </c>
      <c r="D324" s="27">
        <v>153.11700439453099</v>
      </c>
      <c r="E324" s="31" t="s">
        <v>561</v>
      </c>
    </row>
    <row r="325" spans="1:5">
      <c r="A325" s="27">
        <v>323</v>
      </c>
      <c r="B325" s="27" t="s">
        <v>934</v>
      </c>
      <c r="C325" s="27">
        <v>6.3169798851013104</v>
      </c>
      <c r="D325" s="27">
        <v>5.5995001792907697</v>
      </c>
      <c r="E325" s="31" t="s">
        <v>542</v>
      </c>
    </row>
    <row r="326" spans="1:5">
      <c r="A326" s="27">
        <v>324</v>
      </c>
      <c r="B326" s="27" t="s">
        <v>935</v>
      </c>
      <c r="C326" s="27">
        <v>-28.833235999999999</v>
      </c>
      <c r="D326" s="27">
        <v>153.56147100000001</v>
      </c>
      <c r="E326" s="31" t="s">
        <v>561</v>
      </c>
    </row>
    <row r="327" spans="1:5">
      <c r="A327" s="27">
        <v>325</v>
      </c>
      <c r="B327" s="27" t="s">
        <v>936</v>
      </c>
      <c r="C327" s="27">
        <v>65.461098000000007</v>
      </c>
      <c r="D327" s="27">
        <v>12.217499999999999</v>
      </c>
      <c r="E327" s="31" t="s">
        <v>601</v>
      </c>
    </row>
    <row r="328" spans="1:5">
      <c r="A328" s="27">
        <v>326</v>
      </c>
      <c r="B328" s="27" t="s">
        <v>937</v>
      </c>
      <c r="C328" s="27">
        <v>8.6150000000000002</v>
      </c>
      <c r="D328" s="27">
        <v>-70.214167000000003</v>
      </c>
      <c r="E328" s="31" t="s">
        <v>915</v>
      </c>
    </row>
    <row r="329" spans="1:5">
      <c r="A329" s="27">
        <v>327</v>
      </c>
      <c r="B329" s="27" t="s">
        <v>938</v>
      </c>
      <c r="C329" s="27">
        <v>44.941398999999997</v>
      </c>
      <c r="D329" s="27">
        <v>17.297501</v>
      </c>
      <c r="E329" s="31" t="s">
        <v>939</v>
      </c>
    </row>
    <row r="330" spans="1:5">
      <c r="A330" s="27">
        <v>328</v>
      </c>
      <c r="B330" s="27" t="s">
        <v>940</v>
      </c>
      <c r="C330" s="27">
        <v>-16.444400787353501</v>
      </c>
      <c r="D330" s="27">
        <v>-151.75100708007801</v>
      </c>
      <c r="E330" s="31" t="s">
        <v>520</v>
      </c>
    </row>
    <row r="331" spans="1:5">
      <c r="A331" s="27">
        <v>329</v>
      </c>
      <c r="B331" s="27" t="s">
        <v>941</v>
      </c>
      <c r="C331" s="27">
        <v>9.3408499999999997</v>
      </c>
      <c r="D331" s="27">
        <v>-82.250800999999996</v>
      </c>
      <c r="E331" s="31" t="s">
        <v>942</v>
      </c>
    </row>
    <row r="332" spans="1:5">
      <c r="A332" s="27">
        <v>330</v>
      </c>
      <c r="B332" s="27" t="s">
        <v>943</v>
      </c>
      <c r="C332" s="27">
        <v>44.828650000000003</v>
      </c>
      <c r="D332" s="27">
        <v>-0.71535599999999999</v>
      </c>
      <c r="E332" s="31" t="s">
        <v>628</v>
      </c>
    </row>
    <row r="333" spans="1:5">
      <c r="A333" s="27">
        <v>331</v>
      </c>
      <c r="B333" s="27" t="s">
        <v>944</v>
      </c>
      <c r="C333" s="27">
        <v>4.7015900000000004</v>
      </c>
      <c r="D333" s="27">
        <v>-74.146900000000002</v>
      </c>
      <c r="E333" s="31" t="s">
        <v>593</v>
      </c>
    </row>
    <row r="334" spans="1:5">
      <c r="A334" s="27">
        <v>332</v>
      </c>
      <c r="B334" s="27" t="s">
        <v>945</v>
      </c>
      <c r="C334" s="27">
        <v>50.780482999999997</v>
      </c>
      <c r="D334" s="27">
        <v>-1.8395760000000001</v>
      </c>
      <c r="E334" s="31" t="s">
        <v>564</v>
      </c>
    </row>
    <row r="335" spans="1:5">
      <c r="A335" s="27">
        <v>333</v>
      </c>
      <c r="B335" s="27" t="s">
        <v>946</v>
      </c>
      <c r="C335" s="27">
        <v>43.564399999999999</v>
      </c>
      <c r="D335" s="27">
        <v>-116.223</v>
      </c>
      <c r="E335" s="31" t="s">
        <v>546</v>
      </c>
    </row>
    <row r="336" spans="1:5">
      <c r="A336" s="27">
        <v>334</v>
      </c>
      <c r="B336" s="27" t="s">
        <v>947</v>
      </c>
      <c r="C336" s="27">
        <v>42.569916999999997</v>
      </c>
      <c r="D336" s="27">
        <v>27.515173000000001</v>
      </c>
      <c r="E336" s="31" t="s">
        <v>948</v>
      </c>
    </row>
    <row r="337" spans="1:5">
      <c r="A337" s="27">
        <v>335</v>
      </c>
      <c r="B337" s="27" t="s">
        <v>949</v>
      </c>
      <c r="C337" s="27">
        <v>19.088698999999998</v>
      </c>
      <c r="D337" s="27">
        <v>72.867896999999999</v>
      </c>
      <c r="E337" s="31" t="s">
        <v>615</v>
      </c>
    </row>
    <row r="338" spans="1:5">
      <c r="A338" s="27">
        <v>336</v>
      </c>
      <c r="B338" s="27" t="s">
        <v>950</v>
      </c>
      <c r="C338" s="27">
        <v>12.131</v>
      </c>
      <c r="D338" s="27">
        <v>-68.268501000000001</v>
      </c>
      <c r="E338" s="31" t="s">
        <v>951</v>
      </c>
    </row>
    <row r="339" spans="1:5">
      <c r="A339" s="27">
        <v>337</v>
      </c>
      <c r="B339" s="27" t="s">
        <v>952</v>
      </c>
      <c r="C339" s="27">
        <v>67.269203000000005</v>
      </c>
      <c r="D339" s="27">
        <v>14.3653</v>
      </c>
      <c r="E339" s="31" t="s">
        <v>601</v>
      </c>
    </row>
    <row r="340" spans="1:5">
      <c r="A340" s="27">
        <v>338</v>
      </c>
      <c r="B340" s="27" t="s">
        <v>953</v>
      </c>
      <c r="C340" s="27">
        <v>42.361969999999999</v>
      </c>
      <c r="D340" s="27">
        <v>-71.007900000000006</v>
      </c>
      <c r="E340" s="31" t="s">
        <v>546</v>
      </c>
    </row>
    <row r="341" spans="1:5">
      <c r="A341" s="27">
        <v>339</v>
      </c>
      <c r="B341" s="27" t="s">
        <v>954</v>
      </c>
      <c r="C341" s="27">
        <v>11.1601</v>
      </c>
      <c r="D341" s="27">
        <v>-4.3309699999999998</v>
      </c>
      <c r="E341" s="31" t="s">
        <v>955</v>
      </c>
    </row>
    <row r="342" spans="1:5">
      <c r="A342" s="27">
        <v>340</v>
      </c>
      <c r="B342" s="27" t="s">
        <v>956</v>
      </c>
      <c r="C342" s="27">
        <v>39.666384000000001</v>
      </c>
      <c r="D342" s="27">
        <v>119.061384</v>
      </c>
      <c r="E342" s="31" t="s">
        <v>535</v>
      </c>
    </row>
    <row r="343" spans="1:5">
      <c r="A343" s="27">
        <v>341</v>
      </c>
      <c r="B343" s="27" t="s">
        <v>957</v>
      </c>
      <c r="C343" s="27">
        <v>44.895460999999997</v>
      </c>
      <c r="D343" s="27">
        <v>82.300070000000005</v>
      </c>
      <c r="E343" s="31" t="s">
        <v>535</v>
      </c>
    </row>
    <row r="344" spans="1:5">
      <c r="A344" s="27">
        <v>342</v>
      </c>
      <c r="B344" s="27" t="s">
        <v>958</v>
      </c>
      <c r="C344" s="27">
        <v>-1.2683420000000001</v>
      </c>
      <c r="D344" s="27">
        <v>116.89452</v>
      </c>
      <c r="E344" s="31" t="s">
        <v>530</v>
      </c>
    </row>
    <row r="345" spans="1:5">
      <c r="A345" s="27">
        <v>343</v>
      </c>
      <c r="B345" s="27" t="s">
        <v>959</v>
      </c>
      <c r="C345" s="27">
        <v>-16.438426</v>
      </c>
      <c r="D345" s="27">
        <v>-39.080584000000002</v>
      </c>
      <c r="E345" s="31" t="s">
        <v>537</v>
      </c>
    </row>
    <row r="346" spans="1:5">
      <c r="A346" s="27">
        <v>344</v>
      </c>
      <c r="B346" s="27" t="s">
        <v>960</v>
      </c>
      <c r="C346" s="27">
        <v>29.950800000000001</v>
      </c>
      <c r="D346" s="27">
        <v>-94.020698999999993</v>
      </c>
      <c r="E346" s="31" t="s">
        <v>546</v>
      </c>
    </row>
    <row r="347" spans="1:5">
      <c r="A347" s="27">
        <v>345</v>
      </c>
      <c r="B347" s="27" t="s">
        <v>961</v>
      </c>
      <c r="C347" s="27">
        <v>30.553600311279201</v>
      </c>
      <c r="D347" s="27">
        <v>97.108299255371094</v>
      </c>
      <c r="E347" s="31" t="s">
        <v>535</v>
      </c>
    </row>
    <row r="348" spans="1:5">
      <c r="A348" s="27">
        <v>346</v>
      </c>
      <c r="B348" s="27" t="s">
        <v>962</v>
      </c>
      <c r="C348" s="27">
        <v>-16.744530000000001</v>
      </c>
      <c r="D348" s="27">
        <v>44.482483999999999</v>
      </c>
      <c r="E348" s="31" t="s">
        <v>963</v>
      </c>
    </row>
    <row r="349" spans="1:5">
      <c r="A349" s="27">
        <v>347</v>
      </c>
      <c r="B349" s="27" t="s">
        <v>964</v>
      </c>
      <c r="C349" s="27">
        <v>31.258800999999998</v>
      </c>
      <c r="D349" s="27">
        <v>-81.466498999999999</v>
      </c>
      <c r="E349" s="31" t="s">
        <v>546</v>
      </c>
    </row>
    <row r="350" spans="1:5">
      <c r="A350" s="27">
        <v>348</v>
      </c>
      <c r="B350" s="27" t="s">
        <v>965</v>
      </c>
      <c r="C350" s="27">
        <v>18.494900000000001</v>
      </c>
      <c r="D350" s="27">
        <v>-67.129401999999999</v>
      </c>
      <c r="E350" s="31" t="s">
        <v>966</v>
      </c>
    </row>
    <row r="351" spans="1:5">
      <c r="A351" s="27">
        <v>349</v>
      </c>
      <c r="B351" s="27" t="s">
        <v>967</v>
      </c>
      <c r="C351" s="27">
        <v>50.425399780273402</v>
      </c>
      <c r="D351" s="27">
        <v>127.41200256347599</v>
      </c>
      <c r="E351" s="31" t="s">
        <v>532</v>
      </c>
    </row>
    <row r="352" spans="1:5">
      <c r="A352" s="27">
        <v>350</v>
      </c>
      <c r="B352" s="27" t="s">
        <v>968</v>
      </c>
      <c r="C352" s="27">
        <v>52.108137999999997</v>
      </c>
      <c r="D352" s="27">
        <v>23.89676</v>
      </c>
      <c r="E352" s="31" t="s">
        <v>969</v>
      </c>
    </row>
    <row r="353" spans="1:5">
      <c r="A353" s="27">
        <v>351</v>
      </c>
      <c r="B353" s="27" t="s">
        <v>970</v>
      </c>
      <c r="C353" s="27">
        <v>12.9884</v>
      </c>
      <c r="D353" s="27">
        <v>-61.262000999999998</v>
      </c>
      <c r="E353" s="31" t="s">
        <v>971</v>
      </c>
    </row>
    <row r="354" spans="1:5">
      <c r="A354" s="27">
        <v>352</v>
      </c>
      <c r="B354" s="27" t="s">
        <v>972</v>
      </c>
      <c r="C354" s="27">
        <v>-41.151198999999998</v>
      </c>
      <c r="D354" s="27">
        <v>-71.157500999999996</v>
      </c>
      <c r="E354" s="31" t="s">
        <v>598</v>
      </c>
    </row>
    <row r="355" spans="1:5">
      <c r="A355" s="27">
        <v>353</v>
      </c>
      <c r="B355" s="27" t="s">
        <v>973</v>
      </c>
      <c r="C355" s="27">
        <v>46.402861000000001</v>
      </c>
      <c r="D355" s="27">
        <v>-94.129727000000003</v>
      </c>
      <c r="E355" s="31" t="s">
        <v>546</v>
      </c>
    </row>
    <row r="356" spans="1:5">
      <c r="A356" s="27">
        <v>354</v>
      </c>
      <c r="B356" s="27" t="s">
        <v>974</v>
      </c>
      <c r="C356" s="27">
        <v>53.046785999999997</v>
      </c>
      <c r="D356" s="27">
        <v>8.78932</v>
      </c>
      <c r="E356" s="31" t="s">
        <v>836</v>
      </c>
    </row>
    <row r="357" spans="1:5">
      <c r="A357" s="27">
        <v>355</v>
      </c>
      <c r="B357" s="27" t="s">
        <v>975</v>
      </c>
      <c r="C357" s="27">
        <v>41.138900999999997</v>
      </c>
      <c r="D357" s="27">
        <v>16.760598999999999</v>
      </c>
      <c r="E357" s="31" t="s">
        <v>624</v>
      </c>
    </row>
    <row r="358" spans="1:5">
      <c r="A358" s="27">
        <v>356</v>
      </c>
      <c r="B358" s="27" t="s">
        <v>976</v>
      </c>
      <c r="C358" s="27">
        <v>40.783199310302699</v>
      </c>
      <c r="D358" s="27">
        <v>-91.125503540039006</v>
      </c>
      <c r="E358" s="31" t="s">
        <v>546</v>
      </c>
    </row>
    <row r="359" spans="1:5">
      <c r="A359" s="27">
        <v>357</v>
      </c>
      <c r="B359" s="27" t="s">
        <v>977</v>
      </c>
      <c r="C359" s="27">
        <v>10.042747</v>
      </c>
      <c r="D359" s="27">
        <v>-69.358620000000002</v>
      </c>
      <c r="E359" s="31" t="s">
        <v>915</v>
      </c>
    </row>
    <row r="360" spans="1:5">
      <c r="A360" s="27">
        <v>358</v>
      </c>
      <c r="B360" s="27" t="s">
        <v>978</v>
      </c>
      <c r="C360" s="27">
        <v>46.912736000000002</v>
      </c>
      <c r="D360" s="27">
        <v>7.4988190000000001</v>
      </c>
      <c r="E360" s="31" t="s">
        <v>572</v>
      </c>
    </row>
    <row r="361" spans="1:5">
      <c r="A361" s="27">
        <v>359</v>
      </c>
      <c r="B361" s="27" t="s">
        <v>979</v>
      </c>
      <c r="C361" s="27">
        <v>25.907238</v>
      </c>
      <c r="D361" s="27">
        <v>-97.425235000000001</v>
      </c>
      <c r="E361" s="31" t="s">
        <v>546</v>
      </c>
    </row>
    <row r="362" spans="1:5">
      <c r="A362" s="27">
        <v>360</v>
      </c>
      <c r="B362" s="27" t="s">
        <v>980</v>
      </c>
      <c r="C362" s="27">
        <v>49.151276000000003</v>
      </c>
      <c r="D362" s="27">
        <v>16.693971999999999</v>
      </c>
      <c r="E362" s="31" t="s">
        <v>981</v>
      </c>
    </row>
    <row r="363" spans="1:5">
      <c r="A363" s="27">
        <v>361</v>
      </c>
      <c r="B363" s="27" t="s">
        <v>982</v>
      </c>
      <c r="C363" s="27">
        <v>57.022799999999997</v>
      </c>
      <c r="D363" s="27">
        <v>-7.44306</v>
      </c>
      <c r="E363" s="31" t="s">
        <v>564</v>
      </c>
    </row>
    <row r="364" spans="1:5">
      <c r="A364" s="27">
        <v>362</v>
      </c>
      <c r="B364" s="27" t="s">
        <v>983</v>
      </c>
      <c r="C364" s="27">
        <v>51.382325999999999</v>
      </c>
      <c r="D364" s="27">
        <v>-2.716453</v>
      </c>
      <c r="E364" s="31" t="s">
        <v>564</v>
      </c>
    </row>
    <row r="365" spans="1:5">
      <c r="A365" s="27">
        <v>363</v>
      </c>
      <c r="B365" s="27" t="s">
        <v>984</v>
      </c>
      <c r="C365" s="27">
        <v>50.901401999999997</v>
      </c>
      <c r="D365" s="27">
        <v>4.4844400000000002</v>
      </c>
      <c r="E365" s="31" t="s">
        <v>674</v>
      </c>
    </row>
    <row r="366" spans="1:5">
      <c r="A366" s="27">
        <v>364</v>
      </c>
      <c r="B366" s="27" t="s">
        <v>985</v>
      </c>
      <c r="C366" s="27">
        <v>71.285402000000005</v>
      </c>
      <c r="D366" s="27">
        <v>-156.766008</v>
      </c>
      <c r="E366" s="31" t="s">
        <v>546</v>
      </c>
    </row>
    <row r="367" spans="1:5">
      <c r="A367" s="27">
        <v>365</v>
      </c>
      <c r="B367" s="27" t="s">
        <v>986</v>
      </c>
      <c r="C367" s="27">
        <v>18.251499176025298</v>
      </c>
      <c r="D367" s="27">
        <v>-71.120399475097599</v>
      </c>
      <c r="E367" s="31" t="s">
        <v>780</v>
      </c>
    </row>
    <row r="368" spans="1:5">
      <c r="A368" s="27">
        <v>366</v>
      </c>
      <c r="B368" s="27" t="s">
        <v>987</v>
      </c>
      <c r="C368" s="27">
        <v>11.275235</v>
      </c>
      <c r="D368" s="27">
        <v>49.139231000000002</v>
      </c>
      <c r="E368" s="31" t="s">
        <v>799</v>
      </c>
    </row>
    <row r="369" spans="1:5">
      <c r="A369" s="27">
        <v>367</v>
      </c>
      <c r="B369" s="27" t="s">
        <v>988</v>
      </c>
      <c r="C369" s="27">
        <v>-15.869166999999999</v>
      </c>
      <c r="D369" s="27">
        <v>-47.920833999999999</v>
      </c>
      <c r="E369" s="31" t="s">
        <v>537</v>
      </c>
    </row>
    <row r="370" spans="1:5">
      <c r="A370" s="27">
        <v>368</v>
      </c>
      <c r="B370" s="27" t="s">
        <v>989</v>
      </c>
      <c r="C370" s="27">
        <v>6.2029199999999998</v>
      </c>
      <c r="D370" s="27">
        <v>-77.3947</v>
      </c>
      <c r="E370" s="31" t="s">
        <v>593</v>
      </c>
    </row>
    <row r="371" spans="1:5">
      <c r="A371" s="27">
        <v>369</v>
      </c>
      <c r="B371" s="27" t="s">
        <v>990</v>
      </c>
      <c r="C371" s="27">
        <v>25.053301000000001</v>
      </c>
      <c r="D371" s="27">
        <v>99.168296999999995</v>
      </c>
      <c r="E371" s="31" t="s">
        <v>535</v>
      </c>
    </row>
    <row r="372" spans="1:5">
      <c r="A372" s="27">
        <v>370</v>
      </c>
      <c r="B372" s="27" t="s">
        <v>991</v>
      </c>
      <c r="C372" s="27">
        <v>1.90547</v>
      </c>
      <c r="D372" s="27">
        <v>9.8056800000000006</v>
      </c>
      <c r="E372" s="31" t="s">
        <v>992</v>
      </c>
    </row>
    <row r="373" spans="1:5">
      <c r="A373" s="27">
        <v>371</v>
      </c>
      <c r="B373" s="27" t="s">
        <v>993</v>
      </c>
      <c r="C373" s="27">
        <v>34.79318</v>
      </c>
      <c r="D373" s="27">
        <v>5.738899</v>
      </c>
      <c r="E373" s="31" t="s">
        <v>524</v>
      </c>
    </row>
    <row r="374" spans="1:5">
      <c r="A374" s="27">
        <v>372</v>
      </c>
      <c r="B374" s="27" t="s">
        <v>994</v>
      </c>
      <c r="C374" s="27">
        <v>47.600679999999997</v>
      </c>
      <c r="D374" s="27">
        <v>7.5211170000000003</v>
      </c>
      <c r="E374" s="31" t="s">
        <v>628</v>
      </c>
    </row>
    <row r="375" spans="1:5">
      <c r="A375" s="27">
        <v>373</v>
      </c>
      <c r="B375" s="27" t="s">
        <v>995</v>
      </c>
      <c r="C375" s="27">
        <v>20.4513</v>
      </c>
      <c r="D375" s="27">
        <v>121.980003</v>
      </c>
      <c r="E375" s="31" t="s">
        <v>782</v>
      </c>
    </row>
    <row r="376" spans="1:5">
      <c r="A376" s="27">
        <v>374</v>
      </c>
      <c r="B376" s="27" t="s">
        <v>996</v>
      </c>
      <c r="C376" s="27">
        <v>30.549101</v>
      </c>
      <c r="D376" s="27">
        <v>47.662101999999997</v>
      </c>
      <c r="E376" s="31" t="s">
        <v>865</v>
      </c>
    </row>
    <row r="377" spans="1:5">
      <c r="A377" s="27">
        <v>375</v>
      </c>
      <c r="B377" s="27" t="s">
        <v>997</v>
      </c>
      <c r="C377" s="27">
        <v>43.061298000000001</v>
      </c>
      <c r="D377" s="27">
        <v>74.477599999999995</v>
      </c>
      <c r="E377" s="31" t="s">
        <v>998</v>
      </c>
    </row>
    <row r="378" spans="1:5">
      <c r="A378" s="27">
        <v>376</v>
      </c>
      <c r="B378" s="27" t="s">
        <v>999</v>
      </c>
      <c r="C378" s="27">
        <v>7.7050729999999996</v>
      </c>
      <c r="D378" s="27">
        <v>81.677162999999993</v>
      </c>
      <c r="E378" s="31" t="s">
        <v>1000</v>
      </c>
    </row>
    <row r="379" spans="1:5">
      <c r="A379" s="27">
        <v>377</v>
      </c>
      <c r="B379" s="27" t="s">
        <v>1001</v>
      </c>
      <c r="C379" s="27">
        <v>1.12103</v>
      </c>
      <c r="D379" s="27">
        <v>104.11900300000001</v>
      </c>
      <c r="E379" s="31" t="s">
        <v>530</v>
      </c>
    </row>
    <row r="380" spans="1:5">
      <c r="A380" s="27">
        <v>378</v>
      </c>
      <c r="B380" s="27" t="s">
        <v>1002</v>
      </c>
      <c r="C380" s="27">
        <v>70.134003000000007</v>
      </c>
      <c r="D380" s="27">
        <v>-143.58200099999999</v>
      </c>
      <c r="E380" s="31" t="s">
        <v>546</v>
      </c>
    </row>
    <row r="381" spans="1:5">
      <c r="A381" s="27">
        <v>379</v>
      </c>
      <c r="B381" s="27" t="s">
        <v>108</v>
      </c>
      <c r="C381" s="27">
        <v>5.5250870000000001</v>
      </c>
      <c r="D381" s="27">
        <v>95.419970000000006</v>
      </c>
      <c r="E381" s="31" t="s">
        <v>530</v>
      </c>
    </row>
    <row r="382" spans="1:5">
      <c r="A382" s="27">
        <v>380</v>
      </c>
      <c r="B382" s="27" t="s">
        <v>1003</v>
      </c>
      <c r="C382" s="27">
        <v>56.369599999999998</v>
      </c>
      <c r="D382" s="27">
        <v>101.70182200000001</v>
      </c>
      <c r="E382" s="31" t="s">
        <v>532</v>
      </c>
    </row>
    <row r="383" spans="1:5">
      <c r="A383" s="27">
        <v>381</v>
      </c>
      <c r="B383" s="27" t="s">
        <v>1004</v>
      </c>
      <c r="C383" s="27">
        <v>45.954799652099602</v>
      </c>
      <c r="D383" s="27">
        <v>-112.49700164794901</v>
      </c>
      <c r="E383" s="31" t="s">
        <v>546</v>
      </c>
    </row>
    <row r="384" spans="1:5">
      <c r="A384" s="27">
        <v>382</v>
      </c>
      <c r="B384" s="27" t="s">
        <v>1005</v>
      </c>
      <c r="C384" s="27">
        <v>30.533199</v>
      </c>
      <c r="D384" s="27">
        <v>-91.149597</v>
      </c>
      <c r="E384" s="31" t="s">
        <v>546</v>
      </c>
    </row>
    <row r="385" spans="1:5">
      <c r="A385" s="27">
        <v>383</v>
      </c>
      <c r="B385" s="27" t="s">
        <v>1006</v>
      </c>
      <c r="C385" s="27">
        <v>48.170200000000001</v>
      </c>
      <c r="D385" s="27">
        <v>17.212700000000002</v>
      </c>
      <c r="E385" s="31" t="s">
        <v>1007</v>
      </c>
    </row>
    <row r="386" spans="1:5">
      <c r="A386" s="27">
        <v>384</v>
      </c>
      <c r="B386" s="27" t="s">
        <v>1008</v>
      </c>
      <c r="C386" s="27">
        <v>3.12385010719</v>
      </c>
      <c r="D386" s="27">
        <v>113.019996643</v>
      </c>
      <c r="E386" s="31" t="s">
        <v>687</v>
      </c>
    </row>
    <row r="387" spans="1:5">
      <c r="A387" s="27">
        <v>385</v>
      </c>
      <c r="B387" s="27" t="s">
        <v>1009</v>
      </c>
      <c r="C387" s="27">
        <v>44.471901000000003</v>
      </c>
      <c r="D387" s="27">
        <v>-73.153296999999995</v>
      </c>
      <c r="E387" s="31" t="s">
        <v>546</v>
      </c>
    </row>
    <row r="388" spans="1:5">
      <c r="A388" s="27">
        <v>386</v>
      </c>
      <c r="B388" s="27" t="s">
        <v>1010</v>
      </c>
      <c r="C388" s="27">
        <v>-3.4124099999999999</v>
      </c>
      <c r="D388" s="27">
        <v>115.995003</v>
      </c>
      <c r="E388" s="31" t="s">
        <v>530</v>
      </c>
    </row>
    <row r="389" spans="1:5">
      <c r="A389" s="27">
        <v>387</v>
      </c>
      <c r="B389" s="27" t="s">
        <v>1011</v>
      </c>
      <c r="C389" s="27">
        <v>-5.4222989999999998</v>
      </c>
      <c r="D389" s="27">
        <v>154.672698</v>
      </c>
      <c r="E389" s="31" t="s">
        <v>1012</v>
      </c>
    </row>
    <row r="390" spans="1:5">
      <c r="A390" s="27">
        <v>388</v>
      </c>
      <c r="B390" s="27" t="s">
        <v>1013</v>
      </c>
      <c r="C390" s="27">
        <v>47.43018</v>
      </c>
      <c r="D390" s="27">
        <v>19.262392999999999</v>
      </c>
      <c r="E390" s="31" t="s">
        <v>1014</v>
      </c>
    </row>
    <row r="391" spans="1:5">
      <c r="A391" s="27">
        <v>389</v>
      </c>
      <c r="B391" s="27" t="s">
        <v>1015</v>
      </c>
      <c r="C391" s="27">
        <v>42.940497999999998</v>
      </c>
      <c r="D391" s="27">
        <v>-78.732201000000003</v>
      </c>
      <c r="E391" s="31" t="s">
        <v>546</v>
      </c>
    </row>
    <row r="392" spans="1:5">
      <c r="A392" s="27">
        <v>390</v>
      </c>
      <c r="B392" s="27" t="s">
        <v>1016</v>
      </c>
      <c r="C392" s="27">
        <v>3.8196300000000001</v>
      </c>
      <c r="D392" s="27">
        <v>-76.989800000000002</v>
      </c>
      <c r="E392" s="31" t="s">
        <v>593</v>
      </c>
    </row>
    <row r="393" spans="1:5">
      <c r="A393" s="27">
        <v>391</v>
      </c>
      <c r="B393" s="27" t="s">
        <v>1017</v>
      </c>
      <c r="C393" s="27">
        <v>-20.016283999999999</v>
      </c>
      <c r="D393" s="27">
        <v>28.622896999999998</v>
      </c>
      <c r="E393" s="31" t="s">
        <v>1018</v>
      </c>
    </row>
    <row r="394" spans="1:5">
      <c r="A394" s="27">
        <v>392</v>
      </c>
      <c r="B394" s="27" t="s">
        <v>1019</v>
      </c>
      <c r="C394" s="27">
        <v>34.202834000000003</v>
      </c>
      <c r="D394" s="27">
        <v>-118.35805000000001</v>
      </c>
      <c r="E394" s="31" t="s">
        <v>546</v>
      </c>
    </row>
    <row r="395" spans="1:5">
      <c r="A395" s="27">
        <v>393</v>
      </c>
      <c r="B395" s="27" t="s">
        <v>1020</v>
      </c>
      <c r="C395" s="27">
        <v>41.609389999999998</v>
      </c>
      <c r="D395" s="27">
        <v>41.600315000000002</v>
      </c>
      <c r="E395" s="31" t="s">
        <v>1021</v>
      </c>
    </row>
    <row r="396" spans="1:5">
      <c r="A396" s="27">
        <v>394</v>
      </c>
      <c r="B396" s="27" t="s">
        <v>1022</v>
      </c>
      <c r="C396" s="27">
        <v>1.5657430000000001</v>
      </c>
      <c r="D396" s="27">
        <v>30.220685</v>
      </c>
      <c r="E396" s="31" t="s">
        <v>822</v>
      </c>
    </row>
    <row r="397" spans="1:5">
      <c r="A397" s="27">
        <v>395</v>
      </c>
      <c r="B397" s="27" t="s">
        <v>1023</v>
      </c>
      <c r="C397" s="27">
        <v>28.944799423199999</v>
      </c>
      <c r="D397" s="27">
        <v>50.834598541299997</v>
      </c>
      <c r="E397" s="31" t="s">
        <v>544</v>
      </c>
    </row>
    <row r="398" spans="1:5">
      <c r="A398" s="27">
        <v>396</v>
      </c>
      <c r="B398" s="27" t="s">
        <v>1024</v>
      </c>
      <c r="C398" s="27">
        <v>49.454399000000002</v>
      </c>
      <c r="D398" s="27">
        <v>2.1127799999999999</v>
      </c>
      <c r="E398" s="31" t="s">
        <v>628</v>
      </c>
    </row>
    <row r="399" spans="1:5">
      <c r="A399" s="27">
        <v>397</v>
      </c>
      <c r="B399" s="27" t="s">
        <v>1025</v>
      </c>
      <c r="C399" s="27">
        <v>2.8461500000000002</v>
      </c>
      <c r="D399" s="27">
        <v>-60.690648000000003</v>
      </c>
      <c r="E399" s="31" t="s">
        <v>537</v>
      </c>
    </row>
    <row r="400" spans="1:5">
      <c r="A400" s="27">
        <v>398</v>
      </c>
      <c r="B400" s="27" t="s">
        <v>1026</v>
      </c>
      <c r="C400" s="27">
        <v>16.136499000000001</v>
      </c>
      <c r="D400" s="27">
        <v>-22.888901000000001</v>
      </c>
      <c r="E400" s="31" t="s">
        <v>1027</v>
      </c>
    </row>
    <row r="401" spans="1:5">
      <c r="A401" s="27">
        <v>399</v>
      </c>
      <c r="B401" s="27" t="s">
        <v>1028</v>
      </c>
      <c r="C401" s="27">
        <v>45.039721999999998</v>
      </c>
      <c r="D401" s="27">
        <v>1.4855560000000001</v>
      </c>
      <c r="E401" s="31" t="s">
        <v>628</v>
      </c>
    </row>
    <row r="402" spans="1:5">
      <c r="A402" s="27">
        <v>400</v>
      </c>
      <c r="B402" s="27" t="s">
        <v>1029</v>
      </c>
      <c r="C402" s="27">
        <v>70.871516999999997</v>
      </c>
      <c r="D402" s="27">
        <v>29.034096999999999</v>
      </c>
      <c r="E402" s="31" t="s">
        <v>601</v>
      </c>
    </row>
    <row r="403" spans="1:5">
      <c r="A403" s="27">
        <v>401</v>
      </c>
      <c r="B403" s="27" t="s">
        <v>1030</v>
      </c>
      <c r="C403" s="27">
        <f>[1]net!$G$2177</f>
        <v>-12.6944</v>
      </c>
      <c r="D403" s="27">
        <v>-60.098300999999999</v>
      </c>
      <c r="E403" s="31" t="s">
        <v>537</v>
      </c>
    </row>
    <row r="404" spans="1:5">
      <c r="A404" s="27">
        <v>402</v>
      </c>
      <c r="B404" s="27" t="s">
        <v>1031</v>
      </c>
      <c r="C404" s="27">
        <v>70.315278000000006</v>
      </c>
      <c r="D404" s="27">
        <v>68.333611000000005</v>
      </c>
      <c r="E404" s="31" t="s">
        <v>532</v>
      </c>
    </row>
    <row r="405" spans="1:5">
      <c r="A405" s="27">
        <v>403</v>
      </c>
      <c r="B405" s="27" t="s">
        <v>1032</v>
      </c>
      <c r="C405" s="27">
        <v>27.504591000000001</v>
      </c>
      <c r="D405" s="27">
        <v>83.414618000000004</v>
      </c>
      <c r="E405" s="31" t="s">
        <v>891</v>
      </c>
    </row>
    <row r="406" spans="1:5">
      <c r="A406" s="27">
        <v>404</v>
      </c>
      <c r="B406" s="27" t="s">
        <v>1033</v>
      </c>
      <c r="C406" s="27">
        <v>39.175400000000003</v>
      </c>
      <c r="D406" s="27">
        <v>-76.668296999999995</v>
      </c>
      <c r="E406" s="31" t="s">
        <v>546</v>
      </c>
    </row>
    <row r="407" spans="1:5">
      <c r="A407" s="27">
        <v>405</v>
      </c>
      <c r="B407" s="27" t="s">
        <v>1034</v>
      </c>
      <c r="C407" s="27">
        <v>43.284453999999997</v>
      </c>
      <c r="D407" s="27">
        <v>16.678362</v>
      </c>
      <c r="E407" s="31" t="s">
        <v>1035</v>
      </c>
    </row>
    <row r="408" spans="1:5">
      <c r="A408" s="27">
        <v>406</v>
      </c>
      <c r="B408" s="27" t="s">
        <v>1036</v>
      </c>
      <c r="C408" s="27">
        <v>4.9442000000000004</v>
      </c>
      <c r="D408" s="27">
        <v>114.92800099999999</v>
      </c>
      <c r="E408" s="31" t="s">
        <v>1037</v>
      </c>
    </row>
    <row r="409" spans="1:5">
      <c r="A409" s="27">
        <v>407</v>
      </c>
      <c r="B409" s="27" t="s">
        <v>1038</v>
      </c>
      <c r="C409" s="27">
        <v>51.858299000000002</v>
      </c>
      <c r="D409" s="27">
        <v>47.745601999999998</v>
      </c>
      <c r="E409" s="31" t="s">
        <v>532</v>
      </c>
    </row>
    <row r="410" spans="1:5">
      <c r="A410" s="27">
        <v>408</v>
      </c>
      <c r="B410" s="27" t="s">
        <v>1039</v>
      </c>
      <c r="C410" s="27">
        <v>-40.997039000000001</v>
      </c>
      <c r="D410" s="27">
        <v>145.726</v>
      </c>
      <c r="E410" s="31" t="s">
        <v>561</v>
      </c>
    </row>
    <row r="411" spans="1:5">
      <c r="A411" s="27">
        <v>409</v>
      </c>
      <c r="B411" s="27" t="s">
        <v>1040</v>
      </c>
      <c r="C411" s="27">
        <v>-8.3101500000000001</v>
      </c>
      <c r="D411" s="27">
        <v>114.34010000000001</v>
      </c>
      <c r="E411" s="31" t="s">
        <v>530</v>
      </c>
    </row>
    <row r="412" spans="1:5">
      <c r="A412" s="27">
        <v>410</v>
      </c>
      <c r="B412" s="27" t="s">
        <v>1041</v>
      </c>
      <c r="C412" s="27">
        <v>46.894246000000003</v>
      </c>
      <c r="D412" s="27">
        <v>75.004532999999995</v>
      </c>
      <c r="E412" s="31" t="s">
        <v>647</v>
      </c>
    </row>
    <row r="413" spans="1:5">
      <c r="A413" s="27">
        <v>411</v>
      </c>
      <c r="B413" s="27" t="s">
        <v>1042</v>
      </c>
      <c r="C413" s="27">
        <v>29.084199999999999</v>
      </c>
      <c r="D413" s="27">
        <v>58.450001</v>
      </c>
      <c r="E413" s="31" t="s">
        <v>544</v>
      </c>
    </row>
    <row r="414" spans="1:5">
      <c r="A414" s="27">
        <v>412</v>
      </c>
      <c r="B414" s="27" t="s">
        <v>1043</v>
      </c>
      <c r="C414" s="27">
        <v>0.121656</v>
      </c>
      <c r="D414" s="27">
        <v>117.476558</v>
      </c>
      <c r="E414" s="31" t="s">
        <v>530</v>
      </c>
    </row>
    <row r="415" spans="1:5">
      <c r="A415" s="27">
        <v>413</v>
      </c>
      <c r="B415" s="27" t="s">
        <v>1044</v>
      </c>
      <c r="C415" s="27">
        <v>8.9514999999999993</v>
      </c>
      <c r="D415" s="27">
        <v>125.47880000000001</v>
      </c>
      <c r="E415" s="31" t="s">
        <v>782</v>
      </c>
    </row>
    <row r="416" spans="1:5">
      <c r="A416" s="27">
        <v>414</v>
      </c>
      <c r="B416" s="27" t="s">
        <v>1045</v>
      </c>
      <c r="C416" s="27">
        <v>45.621994000000001</v>
      </c>
      <c r="D416" s="27">
        <v>63.210773000000003</v>
      </c>
      <c r="E416" s="31" t="s">
        <v>647</v>
      </c>
    </row>
    <row r="417" spans="1:5">
      <c r="A417" s="27">
        <v>415</v>
      </c>
      <c r="B417" s="27" t="s">
        <v>1046</v>
      </c>
      <c r="C417" s="27">
        <v>7.7388000000000003</v>
      </c>
      <c r="D417" s="27">
        <v>-5.0736699999999999</v>
      </c>
      <c r="E417" s="31" t="s">
        <v>549</v>
      </c>
    </row>
    <row r="418" spans="1:5">
      <c r="A418" s="27">
        <v>416</v>
      </c>
      <c r="B418" s="27" t="s">
        <v>1047</v>
      </c>
      <c r="C418" s="27">
        <v>20.3964</v>
      </c>
      <c r="D418" s="27">
        <v>-76.621398999999997</v>
      </c>
      <c r="E418" s="31" t="s">
        <v>803</v>
      </c>
    </row>
    <row r="419" spans="1:5">
      <c r="A419" s="27">
        <v>417</v>
      </c>
      <c r="B419" s="27" t="s">
        <v>1048</v>
      </c>
      <c r="C419" s="27">
        <v>46.1633</v>
      </c>
      <c r="D419" s="27">
        <v>100.704002</v>
      </c>
      <c r="E419" s="31" t="s">
        <v>752</v>
      </c>
    </row>
    <row r="420" spans="1:5">
      <c r="A420" s="27">
        <v>418</v>
      </c>
      <c r="B420" s="27" t="s">
        <v>1049</v>
      </c>
      <c r="C420" s="27">
        <v>17.539950999999999</v>
      </c>
      <c r="D420" s="27">
        <v>-88.303556</v>
      </c>
      <c r="E420" s="31" t="s">
        <v>1050</v>
      </c>
    </row>
    <row r="421" spans="1:5">
      <c r="A421" s="27">
        <v>419</v>
      </c>
      <c r="B421" s="27" t="s">
        <v>1051</v>
      </c>
      <c r="C421" s="27">
        <v>53.096801999999997</v>
      </c>
      <c r="D421" s="27">
        <v>17.977699000000001</v>
      </c>
      <c r="E421" s="31" t="s">
        <v>1052</v>
      </c>
    </row>
    <row r="422" spans="1:5">
      <c r="A422" s="27">
        <v>420</v>
      </c>
      <c r="B422" s="27" t="s">
        <v>1053</v>
      </c>
      <c r="C422" s="27">
        <v>39.619301</v>
      </c>
      <c r="D422" s="27">
        <v>27.926000999999999</v>
      </c>
      <c r="E422" s="31" t="s">
        <v>581</v>
      </c>
    </row>
    <row r="423" spans="1:5">
      <c r="A423" s="27">
        <v>421</v>
      </c>
      <c r="B423" s="27" t="s">
        <v>1054</v>
      </c>
      <c r="C423" s="27">
        <v>53.214199000000001</v>
      </c>
      <c r="D423" s="27">
        <v>34.176399000000004</v>
      </c>
      <c r="E423" s="31" t="s">
        <v>532</v>
      </c>
    </row>
    <row r="424" spans="1:5">
      <c r="A424" s="27">
        <v>422</v>
      </c>
      <c r="B424" s="27" t="s">
        <v>1055</v>
      </c>
      <c r="C424" s="27">
        <v>22.801000999999999</v>
      </c>
      <c r="D424" s="27">
        <v>90.301201000000006</v>
      </c>
      <c r="E424" s="31" t="s">
        <v>1056</v>
      </c>
    </row>
    <row r="425" spans="1:5">
      <c r="A425" s="27">
        <v>423</v>
      </c>
      <c r="B425" s="27" t="s">
        <v>1057</v>
      </c>
      <c r="C425" s="27">
        <v>45.778852999999998</v>
      </c>
      <c r="D425" s="27">
        <v>-111.153711</v>
      </c>
      <c r="E425" s="31" t="s">
        <v>546</v>
      </c>
    </row>
    <row r="426" spans="1:5">
      <c r="A426" s="27">
        <v>424</v>
      </c>
      <c r="B426" s="27" t="s">
        <v>1058</v>
      </c>
      <c r="C426" s="27">
        <v>46.459245000000003</v>
      </c>
      <c r="D426" s="27">
        <v>11.326124999999999</v>
      </c>
      <c r="E426" s="31" t="s">
        <v>624</v>
      </c>
    </row>
    <row r="427" spans="1:5">
      <c r="A427" s="27">
        <v>425</v>
      </c>
      <c r="B427" s="27" t="s">
        <v>1059</v>
      </c>
      <c r="C427" s="27">
        <v>43.323501999999998</v>
      </c>
      <c r="D427" s="27">
        <v>3.3538999999999999</v>
      </c>
      <c r="E427" s="31" t="s">
        <v>628</v>
      </c>
    </row>
    <row r="428" spans="1:5">
      <c r="A428" s="27">
        <v>426</v>
      </c>
      <c r="B428" s="27" t="s">
        <v>1060</v>
      </c>
      <c r="C428" s="27">
        <v>-4.2516999999999996</v>
      </c>
      <c r="D428" s="27">
        <v>15.253</v>
      </c>
      <c r="E428" s="31" t="s">
        <v>1061</v>
      </c>
    </row>
    <row r="429" spans="1:5">
      <c r="A429" s="27">
        <v>427</v>
      </c>
      <c r="B429" s="27" t="s">
        <v>1062</v>
      </c>
      <c r="C429" s="27">
        <v>31.738420000000001</v>
      </c>
      <c r="D429" s="27">
        <v>106.64487200000001</v>
      </c>
      <c r="E429" s="31" t="s">
        <v>535</v>
      </c>
    </row>
    <row r="430" spans="1:5">
      <c r="A430" s="27">
        <v>428</v>
      </c>
      <c r="B430" s="27" t="s">
        <v>1063</v>
      </c>
      <c r="C430" s="27">
        <v>-5.5983900000000002</v>
      </c>
      <c r="D430" s="27">
        <v>12.188145</v>
      </c>
      <c r="E430" s="31" t="s">
        <v>1064</v>
      </c>
    </row>
    <row r="431" spans="1:5">
      <c r="A431" s="27">
        <v>429</v>
      </c>
      <c r="B431" s="27" t="s">
        <v>1065</v>
      </c>
      <c r="C431" s="27">
        <v>-25.000323000000002</v>
      </c>
      <c r="D431" s="27">
        <v>-53.501207999999998</v>
      </c>
      <c r="E431" s="31" t="s">
        <v>537</v>
      </c>
    </row>
    <row r="432" spans="1:5">
      <c r="A432" s="27">
        <v>430</v>
      </c>
      <c r="B432" s="27" t="s">
        <v>1066</v>
      </c>
      <c r="C432" s="27">
        <v>33.938172000000002</v>
      </c>
      <c r="D432" s="27">
        <v>-81.123022000000006</v>
      </c>
      <c r="E432" s="31" t="s">
        <v>546</v>
      </c>
    </row>
    <row r="433" spans="1:5">
      <c r="A433" s="27">
        <v>431</v>
      </c>
      <c r="B433" s="27" t="s">
        <v>1067</v>
      </c>
      <c r="C433" s="27">
        <v>39.251499000000003</v>
      </c>
      <c r="D433" s="27">
        <v>9.0542800000000003</v>
      </c>
      <c r="E433" s="31" t="s">
        <v>624</v>
      </c>
    </row>
    <row r="434" spans="1:5">
      <c r="A434" s="27">
        <v>432</v>
      </c>
      <c r="B434" s="27" t="s">
        <v>1068</v>
      </c>
      <c r="C434" s="27">
        <v>9.1776669999999996</v>
      </c>
      <c r="D434" s="27">
        <v>105.177778</v>
      </c>
      <c r="E434" s="31" t="s">
        <v>930</v>
      </c>
    </row>
    <row r="435" spans="1:5">
      <c r="A435" s="27">
        <v>433</v>
      </c>
      <c r="B435" s="27" t="s">
        <v>1069</v>
      </c>
      <c r="C435" s="27">
        <v>30.111533999999999</v>
      </c>
      <c r="D435" s="27">
        <v>31.396694</v>
      </c>
      <c r="E435" s="31" t="s">
        <v>522</v>
      </c>
    </row>
    <row r="436" spans="1:5">
      <c r="A436" s="27">
        <v>434</v>
      </c>
      <c r="B436" s="27" t="s">
        <v>1070</v>
      </c>
      <c r="C436" s="27">
        <v>6.2319889999999996</v>
      </c>
      <c r="D436" s="27">
        <v>-62.854849999999999</v>
      </c>
      <c r="E436" s="31" t="s">
        <v>915</v>
      </c>
    </row>
    <row r="437" spans="1:5">
      <c r="A437" s="27">
        <v>435</v>
      </c>
      <c r="B437" s="27" t="s">
        <v>1071</v>
      </c>
      <c r="C437" s="27">
        <v>40.916099548339801</v>
      </c>
      <c r="D437" s="27">
        <v>-81.442199707031193</v>
      </c>
      <c r="E437" s="31" t="s">
        <v>546</v>
      </c>
    </row>
    <row r="438" spans="1:5">
      <c r="A438" s="27">
        <v>436</v>
      </c>
      <c r="B438" s="27" t="s">
        <v>1072</v>
      </c>
      <c r="C438" s="27">
        <v>55.437199</v>
      </c>
      <c r="D438" s="27">
        <v>-5.6863900000000003</v>
      </c>
      <c r="E438" s="31" t="s">
        <v>564</v>
      </c>
    </row>
    <row r="439" spans="1:5">
      <c r="A439" s="27">
        <v>437</v>
      </c>
      <c r="B439" s="27" t="s">
        <v>1073</v>
      </c>
      <c r="C439" s="27">
        <v>23.392401</v>
      </c>
      <c r="D439" s="27">
        <v>113.299004</v>
      </c>
      <c r="E439" s="31" t="s">
        <v>535</v>
      </c>
    </row>
    <row r="440" spans="1:5">
      <c r="A440" s="27">
        <v>438</v>
      </c>
      <c r="B440" s="27" t="s">
        <v>1074</v>
      </c>
      <c r="C440" s="27">
        <v>19.725546999999999</v>
      </c>
      <c r="D440" s="27">
        <v>-72.200710000000001</v>
      </c>
      <c r="E440" s="31" t="s">
        <v>1075</v>
      </c>
    </row>
    <row r="441" spans="1:5">
      <c r="A441" s="27">
        <v>439</v>
      </c>
      <c r="B441" s="27" t="s">
        <v>1076</v>
      </c>
      <c r="C441" s="27">
        <v>38.724997999999999</v>
      </c>
      <c r="D441" s="27">
        <v>-9.3552300000000006</v>
      </c>
      <c r="E441" s="31" t="s">
        <v>856</v>
      </c>
    </row>
    <row r="442" spans="1:5">
      <c r="A442" s="27">
        <v>440</v>
      </c>
      <c r="B442" s="27" t="s">
        <v>1077</v>
      </c>
      <c r="C442" s="27">
        <v>-21.698298999999999</v>
      </c>
      <c r="D442" s="27">
        <v>-41.301701000000001</v>
      </c>
      <c r="E442" s="31" t="s">
        <v>537</v>
      </c>
    </row>
    <row r="443" spans="1:5">
      <c r="A443" s="27">
        <v>441</v>
      </c>
      <c r="B443" s="27" t="s">
        <v>1078</v>
      </c>
      <c r="C443" s="27">
        <v>4.8199639999999997</v>
      </c>
      <c r="D443" s="27">
        <v>-52.361325999999998</v>
      </c>
      <c r="E443" s="31" t="s">
        <v>1079</v>
      </c>
    </row>
    <row r="444" spans="1:5">
      <c r="A444" s="27">
        <v>442</v>
      </c>
      <c r="B444" s="27" t="s">
        <v>1080</v>
      </c>
      <c r="C444" s="27">
        <v>-17.421105000000001</v>
      </c>
      <c r="D444" s="27">
        <v>-66.177102000000005</v>
      </c>
      <c r="E444" s="31" t="s">
        <v>1081</v>
      </c>
    </row>
    <row r="445" spans="1:5">
      <c r="A445" s="27">
        <v>443</v>
      </c>
      <c r="B445" s="27" t="s">
        <v>1082</v>
      </c>
      <c r="C445" s="27">
        <v>31.6457004547119</v>
      </c>
      <c r="D445" s="27">
        <v>-2.2698600292205802</v>
      </c>
      <c r="E445" s="31" t="s">
        <v>524</v>
      </c>
    </row>
    <row r="446" spans="1:5">
      <c r="A446" s="27">
        <v>444</v>
      </c>
      <c r="B446" s="27" t="s">
        <v>1083</v>
      </c>
      <c r="C446" s="27">
        <v>7.1647530000000001</v>
      </c>
      <c r="D446" s="27">
        <v>124.20993799999999</v>
      </c>
      <c r="E446" s="31" t="s">
        <v>782</v>
      </c>
    </row>
    <row r="447" spans="1:5">
      <c r="A447" s="27">
        <v>445</v>
      </c>
      <c r="B447" s="27" t="s">
        <v>1084</v>
      </c>
      <c r="C447" s="27">
        <v>4.9760198593139604</v>
      </c>
      <c r="D447" s="27">
        <v>8.3472003936767507</v>
      </c>
      <c r="E447" s="31" t="s">
        <v>542</v>
      </c>
    </row>
    <row r="448" spans="1:5">
      <c r="A448" s="27">
        <v>446</v>
      </c>
      <c r="B448" s="27" t="s">
        <v>1085</v>
      </c>
      <c r="C448" s="27">
        <v>-35.306899999999999</v>
      </c>
      <c r="D448" s="27">
        <v>149.195007</v>
      </c>
      <c r="E448" s="31" t="s">
        <v>561</v>
      </c>
    </row>
    <row r="449" spans="1:5">
      <c r="A449" s="27">
        <v>447</v>
      </c>
      <c r="B449" s="27" t="s">
        <v>1086</v>
      </c>
      <c r="C449" s="27">
        <v>-12.479200000000001</v>
      </c>
      <c r="D449" s="27">
        <v>13.4869</v>
      </c>
      <c r="E449" s="31" t="s">
        <v>1064</v>
      </c>
    </row>
    <row r="450" spans="1:5">
      <c r="A450" s="27">
        <v>448</v>
      </c>
      <c r="B450" s="27" t="s">
        <v>1087</v>
      </c>
      <c r="C450" s="27">
        <v>22.461000442499898</v>
      </c>
      <c r="D450" s="27">
        <v>-78.328399658199999</v>
      </c>
      <c r="E450" s="31" t="s">
        <v>803</v>
      </c>
    </row>
    <row r="451" spans="1:5">
      <c r="A451" s="27">
        <v>449</v>
      </c>
      <c r="B451" s="27" t="s">
        <v>1088</v>
      </c>
      <c r="C451" s="27">
        <v>30.06465</v>
      </c>
      <c r="D451" s="27">
        <v>31.839974000000002</v>
      </c>
      <c r="E451" s="31" t="s">
        <v>522</v>
      </c>
    </row>
    <row r="452" spans="1:5">
      <c r="A452" s="27">
        <v>450</v>
      </c>
      <c r="B452" s="27" t="s">
        <v>1089</v>
      </c>
      <c r="C452" s="27">
        <v>43.216000000000001</v>
      </c>
      <c r="D452" s="27">
        <v>2.3063199999999999</v>
      </c>
      <c r="E452" s="31" t="s">
        <v>628</v>
      </c>
    </row>
    <row r="453" spans="1:5">
      <c r="A453" s="27">
        <v>451</v>
      </c>
      <c r="B453" s="27" t="s">
        <v>1090</v>
      </c>
      <c r="C453" s="27">
        <v>11.135996</v>
      </c>
      <c r="D453" s="27">
        <v>75.955151999999998</v>
      </c>
      <c r="E453" s="31" t="s">
        <v>615</v>
      </c>
    </row>
    <row r="454" spans="1:5">
      <c r="A454" s="27">
        <v>452</v>
      </c>
      <c r="B454" s="27" t="s">
        <v>1091</v>
      </c>
      <c r="C454" s="27">
        <v>-12.192218</v>
      </c>
      <c r="D454" s="27">
        <v>96.834102999999999</v>
      </c>
      <c r="E454" s="31" t="s">
        <v>1092</v>
      </c>
    </row>
    <row r="455" spans="1:5">
      <c r="A455" s="27">
        <v>453</v>
      </c>
      <c r="B455" s="27" t="s">
        <v>1093</v>
      </c>
      <c r="C455" s="27">
        <v>-36.772350000000003</v>
      </c>
      <c r="D455" s="27">
        <v>-73.062827999999996</v>
      </c>
      <c r="E455" s="31" t="s">
        <v>671</v>
      </c>
    </row>
    <row r="456" spans="1:5">
      <c r="A456" s="27">
        <v>454</v>
      </c>
      <c r="B456" s="27" t="s">
        <v>1094</v>
      </c>
      <c r="C456" s="27">
        <v>37.989699999999999</v>
      </c>
      <c r="D456" s="27">
        <v>-122.056999</v>
      </c>
      <c r="E456" s="31" t="s">
        <v>546</v>
      </c>
    </row>
    <row r="457" spans="1:5">
      <c r="A457" s="27">
        <v>455</v>
      </c>
      <c r="B457" s="27" t="s">
        <v>1095</v>
      </c>
      <c r="C457" s="27">
        <v>10.602214</v>
      </c>
      <c r="D457" s="27">
        <v>-66.991174000000001</v>
      </c>
      <c r="E457" s="31" t="s">
        <v>915</v>
      </c>
    </row>
    <row r="458" spans="1:5">
      <c r="A458" s="27">
        <v>456</v>
      </c>
      <c r="B458" s="27" t="s">
        <v>1096</v>
      </c>
      <c r="C458" s="27">
        <v>22.654012000000002</v>
      </c>
      <c r="D458" s="27">
        <v>88.447649999999996</v>
      </c>
      <c r="E458" s="31" t="s">
        <v>615</v>
      </c>
    </row>
    <row r="459" spans="1:5">
      <c r="A459" s="27">
        <v>457</v>
      </c>
      <c r="B459" s="27" t="s">
        <v>1097</v>
      </c>
      <c r="C459" s="27">
        <v>25.417100999999999</v>
      </c>
      <c r="D459" s="27">
        <v>-77.880898000000002</v>
      </c>
      <c r="E459" s="31" t="s">
        <v>715</v>
      </c>
    </row>
    <row r="460" spans="1:5">
      <c r="A460" s="27">
        <v>458</v>
      </c>
      <c r="B460" s="27" t="s">
        <v>1098</v>
      </c>
      <c r="C460" s="27">
        <v>55.207870999999997</v>
      </c>
      <c r="D460" s="27">
        <v>-162.72502900000001</v>
      </c>
      <c r="E460" s="31" t="s">
        <v>546</v>
      </c>
    </row>
    <row r="461" spans="1:5">
      <c r="A461" s="27">
        <v>459</v>
      </c>
      <c r="B461" s="27" t="s">
        <v>1099</v>
      </c>
      <c r="C461" s="27">
        <v>37.701000213622997</v>
      </c>
      <c r="D461" s="27">
        <v>-113.098999023437</v>
      </c>
      <c r="E461" s="31" t="s">
        <v>546</v>
      </c>
    </row>
    <row r="462" spans="1:5">
      <c r="A462" s="27">
        <v>460</v>
      </c>
      <c r="B462" s="27" t="s">
        <v>1100</v>
      </c>
      <c r="C462" s="27">
        <v>41.122500000000002</v>
      </c>
      <c r="D462" s="27">
        <v>118.07388899999999</v>
      </c>
      <c r="E462" s="31" t="s">
        <v>535</v>
      </c>
    </row>
    <row r="463" spans="1:5">
      <c r="A463" s="27">
        <v>461</v>
      </c>
      <c r="B463" s="27" t="s">
        <v>1101</v>
      </c>
      <c r="C463" s="27">
        <v>49.008960000000002</v>
      </c>
      <c r="D463" s="27">
        <v>2.5541170000000002</v>
      </c>
      <c r="E463" s="31" t="s">
        <v>628</v>
      </c>
    </row>
    <row r="464" spans="1:5">
      <c r="A464" s="27">
        <v>462</v>
      </c>
      <c r="B464" s="27" t="s">
        <v>1102</v>
      </c>
      <c r="C464" s="27">
        <v>14.513154</v>
      </c>
      <c r="D464" s="27">
        <v>78.769182999999998</v>
      </c>
      <c r="E464" s="31" t="s">
        <v>615</v>
      </c>
    </row>
    <row r="465" spans="1:5">
      <c r="A465" s="27">
        <v>463</v>
      </c>
      <c r="B465" s="27" t="s">
        <v>1103</v>
      </c>
      <c r="C465" s="27">
        <v>42.837600999999999</v>
      </c>
      <c r="D465" s="27">
        <v>-103.095001</v>
      </c>
      <c r="E465" s="31" t="s">
        <v>546</v>
      </c>
    </row>
    <row r="466" spans="1:5">
      <c r="A466" s="27">
        <v>464</v>
      </c>
      <c r="B466" s="27" t="s">
        <v>1104</v>
      </c>
      <c r="C466" s="27">
        <v>40.213889000000002</v>
      </c>
      <c r="D466" s="27">
        <v>7.3332999999999995E-2</v>
      </c>
      <c r="E466" s="31" t="s">
        <v>570</v>
      </c>
    </row>
    <row r="467" spans="1:5">
      <c r="A467" s="27">
        <v>465</v>
      </c>
      <c r="B467" s="27" t="s">
        <v>1105</v>
      </c>
      <c r="C467" s="27">
        <v>60.491798000000003</v>
      </c>
      <c r="D467" s="27">
        <v>-145.47799699999999</v>
      </c>
      <c r="E467" s="31" t="s">
        <v>546</v>
      </c>
    </row>
    <row r="468" spans="1:5">
      <c r="A468" s="27">
        <v>466</v>
      </c>
      <c r="B468" s="27" t="s">
        <v>1106</v>
      </c>
      <c r="C468" s="27">
        <v>10.309260999999999</v>
      </c>
      <c r="D468" s="27">
        <v>123.97974000000001</v>
      </c>
      <c r="E468" s="31" t="s">
        <v>782</v>
      </c>
    </row>
    <row r="469" spans="1:5">
      <c r="A469" s="27">
        <v>467</v>
      </c>
      <c r="B469" s="27" t="s">
        <v>1107</v>
      </c>
      <c r="C469" s="27">
        <v>41.778928999999998</v>
      </c>
      <c r="D469" s="27">
        <v>-124.236403</v>
      </c>
      <c r="E469" s="31" t="s">
        <v>546</v>
      </c>
    </row>
    <row r="470" spans="1:5">
      <c r="A470" s="27">
        <v>468</v>
      </c>
      <c r="B470" s="27" t="s">
        <v>1108</v>
      </c>
      <c r="C470" s="27">
        <v>59.273601532000001</v>
      </c>
      <c r="D470" s="27">
        <v>38.015800476099997</v>
      </c>
      <c r="E470" s="31" t="s">
        <v>532</v>
      </c>
    </row>
    <row r="471" spans="1:5">
      <c r="A471" s="27">
        <v>469</v>
      </c>
      <c r="B471" s="27" t="s">
        <v>1109</v>
      </c>
      <c r="C471" s="27">
        <v>19.952299</v>
      </c>
      <c r="D471" s="27">
        <v>99.882896000000002</v>
      </c>
      <c r="E471" s="31" t="s">
        <v>852</v>
      </c>
    </row>
    <row r="472" spans="1:5">
      <c r="A472" s="27">
        <v>470</v>
      </c>
      <c r="B472" s="27" t="s">
        <v>1110</v>
      </c>
      <c r="C472" s="27">
        <v>55.303140999999997</v>
      </c>
      <c r="D472" s="27">
        <v>61.504927000000002</v>
      </c>
      <c r="E472" s="31" t="s">
        <v>532</v>
      </c>
    </row>
    <row r="473" spans="1:5">
      <c r="A473" s="27">
        <v>471</v>
      </c>
      <c r="B473" s="27" t="s">
        <v>1111</v>
      </c>
      <c r="C473" s="27">
        <v>27.392599105834901</v>
      </c>
      <c r="D473" s="27">
        <v>-109.833000183105</v>
      </c>
      <c r="E473" s="31" t="s">
        <v>566</v>
      </c>
    </row>
    <row r="474" spans="1:5">
      <c r="A474" s="27">
        <v>472</v>
      </c>
      <c r="B474" s="27" t="s">
        <v>1112</v>
      </c>
      <c r="C474" s="27">
        <v>37.303001000000002</v>
      </c>
      <c r="D474" s="27">
        <v>-108.62799800000001</v>
      </c>
      <c r="E474" s="31" t="s">
        <v>546</v>
      </c>
    </row>
    <row r="475" spans="1:5">
      <c r="A475" s="27">
        <v>473</v>
      </c>
      <c r="B475" s="27" t="s">
        <v>1113</v>
      </c>
      <c r="C475" s="27">
        <v>45.786701000000001</v>
      </c>
      <c r="D475" s="27">
        <v>3.1691699999999998</v>
      </c>
      <c r="E475" s="31" t="s">
        <v>628</v>
      </c>
    </row>
    <row r="476" spans="1:5">
      <c r="A476" s="27">
        <v>474</v>
      </c>
      <c r="B476" s="27" t="s">
        <v>1114</v>
      </c>
      <c r="C476" s="27">
        <v>22.149999618530199</v>
      </c>
      <c r="D476" s="27">
        <v>-80.414199829101506</v>
      </c>
      <c r="E476" s="31" t="s">
        <v>803</v>
      </c>
    </row>
    <row r="477" spans="1:5">
      <c r="A477" s="27">
        <v>475</v>
      </c>
      <c r="B477" s="27" t="s">
        <v>1115</v>
      </c>
      <c r="C477" s="27">
        <v>36.216614</v>
      </c>
      <c r="D477" s="27">
        <v>1.3411139999999999</v>
      </c>
      <c r="E477" s="31" t="s">
        <v>524</v>
      </c>
    </row>
    <row r="478" spans="1:5">
      <c r="A478" s="27">
        <v>476</v>
      </c>
      <c r="B478" s="27" t="s">
        <v>1116</v>
      </c>
      <c r="C478" s="27">
        <v>55.044200897216797</v>
      </c>
      <c r="D478" s="27">
        <v>-8.3409996032714808</v>
      </c>
      <c r="E478" s="31" t="s">
        <v>1117</v>
      </c>
    </row>
    <row r="479" spans="1:5">
      <c r="A479" s="27">
        <v>477</v>
      </c>
      <c r="B479" s="27" t="s">
        <v>1118</v>
      </c>
      <c r="C479" s="27">
        <v>49.176780000000001</v>
      </c>
      <c r="D479" s="27">
        <v>-0.45488299999999998</v>
      </c>
      <c r="E479" s="31" t="s">
        <v>628</v>
      </c>
    </row>
    <row r="480" spans="1:5">
      <c r="A480" s="27">
        <v>478</v>
      </c>
      <c r="B480" s="27" t="s">
        <v>1119</v>
      </c>
      <c r="C480" s="27">
        <v>-30.320601</v>
      </c>
      <c r="D480" s="27">
        <v>153.11599699999999</v>
      </c>
      <c r="E480" s="31" t="s">
        <v>561</v>
      </c>
    </row>
    <row r="481" spans="1:5">
      <c r="A481" s="27">
        <v>479</v>
      </c>
      <c r="B481" s="27" t="s">
        <v>1120</v>
      </c>
      <c r="C481" s="27">
        <v>39.60145</v>
      </c>
      <c r="D481" s="27">
        <v>19.912178999999998</v>
      </c>
      <c r="E481" s="31" t="s">
        <v>684</v>
      </c>
    </row>
    <row r="482" spans="1:5">
      <c r="A482" s="27">
        <v>480</v>
      </c>
      <c r="B482" s="27" t="s">
        <v>1121</v>
      </c>
      <c r="C482" s="27">
        <v>-15.652900000000001</v>
      </c>
      <c r="D482" s="27">
        <v>-56.116698999999997</v>
      </c>
      <c r="E482" s="31" t="s">
        <v>537</v>
      </c>
    </row>
    <row r="483" spans="1:5">
      <c r="A483" s="27">
        <v>481</v>
      </c>
      <c r="B483" s="27" t="s">
        <v>1122</v>
      </c>
      <c r="C483" s="27">
        <v>28.918900000000001</v>
      </c>
      <c r="D483" s="27">
        <v>111.639999</v>
      </c>
      <c r="E483" s="31" t="s">
        <v>535</v>
      </c>
    </row>
    <row r="484" spans="1:5">
      <c r="A484" s="27">
        <v>482</v>
      </c>
      <c r="B484" s="27" t="s">
        <v>1123</v>
      </c>
      <c r="C484" s="27">
        <v>-23.627656999999999</v>
      </c>
      <c r="D484" s="27">
        <v>-46.654601</v>
      </c>
      <c r="E484" s="31" t="s">
        <v>537</v>
      </c>
    </row>
    <row r="485" spans="1:5">
      <c r="A485" s="27">
        <v>483</v>
      </c>
      <c r="B485" s="27" t="s">
        <v>1124</v>
      </c>
      <c r="C485" s="27">
        <v>37.225299999999997</v>
      </c>
      <c r="D485" s="27">
        <v>-89.570801000000003</v>
      </c>
      <c r="E485" s="31" t="s">
        <v>546</v>
      </c>
    </row>
    <row r="486" spans="1:5">
      <c r="A486" s="27">
        <v>484</v>
      </c>
      <c r="B486" s="27" t="s">
        <v>105</v>
      </c>
      <c r="C486" s="27">
        <v>-6.1255699999999997</v>
      </c>
      <c r="D486" s="27">
        <v>106.655998</v>
      </c>
      <c r="E486" s="31" t="s">
        <v>530</v>
      </c>
    </row>
    <row r="487" spans="1:5">
      <c r="A487" s="27">
        <v>485</v>
      </c>
      <c r="B487" s="27" t="s">
        <v>1125</v>
      </c>
      <c r="C487" s="27">
        <v>9.2538940000000007</v>
      </c>
      <c r="D487" s="27">
        <v>124.709115</v>
      </c>
      <c r="E487" s="31" t="s">
        <v>782</v>
      </c>
    </row>
    <row r="488" spans="1:5">
      <c r="A488" s="27">
        <v>486</v>
      </c>
      <c r="B488" s="27" t="s">
        <v>1126</v>
      </c>
      <c r="C488" s="27">
        <v>50.865898000000001</v>
      </c>
      <c r="D488" s="27">
        <v>7.1427399999999999</v>
      </c>
      <c r="E488" s="31" t="s">
        <v>836</v>
      </c>
    </row>
    <row r="489" spans="1:5">
      <c r="A489" s="27">
        <v>487</v>
      </c>
      <c r="B489" s="27" t="s">
        <v>1127</v>
      </c>
      <c r="C489" s="27">
        <v>34.526496999999999</v>
      </c>
      <c r="D489" s="27">
        <v>113.849165</v>
      </c>
      <c r="E489" s="31" t="s">
        <v>535</v>
      </c>
    </row>
    <row r="490" spans="1:5">
      <c r="A490" s="27">
        <v>488</v>
      </c>
      <c r="B490" s="27" t="s">
        <v>1128</v>
      </c>
      <c r="C490" s="27">
        <v>22.249599</v>
      </c>
      <c r="D490" s="27">
        <v>91.813300999999996</v>
      </c>
      <c r="E490" s="31" t="s">
        <v>1056</v>
      </c>
    </row>
    <row r="491" spans="1:5">
      <c r="A491" s="27">
        <v>489</v>
      </c>
      <c r="B491" s="27" t="s">
        <v>1129</v>
      </c>
      <c r="C491" s="27">
        <v>43.996200999999999</v>
      </c>
      <c r="D491" s="27">
        <v>125.68499799999999</v>
      </c>
      <c r="E491" s="31" t="s">
        <v>535</v>
      </c>
    </row>
    <row r="492" spans="1:5">
      <c r="A492" s="27">
        <v>490</v>
      </c>
      <c r="B492" s="27" t="s">
        <v>1130</v>
      </c>
      <c r="C492" s="27">
        <v>-20.469998</v>
      </c>
      <c r="D492" s="27">
        <v>-54.673988000000001</v>
      </c>
      <c r="E492" s="31" t="s">
        <v>537</v>
      </c>
    </row>
    <row r="493" spans="1:5">
      <c r="A493" s="27">
        <v>491</v>
      </c>
      <c r="B493" s="27" t="s">
        <v>1131</v>
      </c>
      <c r="C493" s="27">
        <v>8.6122029999999992</v>
      </c>
      <c r="D493" s="27">
        <v>124.456496</v>
      </c>
      <c r="E493" s="31" t="s">
        <v>782</v>
      </c>
    </row>
    <row r="494" spans="1:5">
      <c r="A494" s="27">
        <v>492</v>
      </c>
      <c r="B494" s="27" t="s">
        <v>1132</v>
      </c>
      <c r="C494" s="27">
        <v>35.035300999999997</v>
      </c>
      <c r="D494" s="27">
        <v>-85.203795999999997</v>
      </c>
      <c r="E494" s="31" t="s">
        <v>546</v>
      </c>
    </row>
    <row r="495" spans="1:5">
      <c r="A495" s="27">
        <v>493</v>
      </c>
      <c r="B495" s="27" t="s">
        <v>1133</v>
      </c>
      <c r="C495" s="27">
        <v>-43.489029000000002</v>
      </c>
      <c r="D495" s="27">
        <v>172.53206499999999</v>
      </c>
      <c r="E495" s="31" t="s">
        <v>641</v>
      </c>
    </row>
    <row r="496" spans="1:5">
      <c r="A496" s="27">
        <v>494</v>
      </c>
      <c r="B496" s="27" t="s">
        <v>1134</v>
      </c>
      <c r="C496" s="27">
        <v>41.538100999999997</v>
      </c>
      <c r="D496" s="27">
        <v>120.43499799999999</v>
      </c>
      <c r="E496" s="31" t="s">
        <v>535</v>
      </c>
    </row>
    <row r="497" spans="1:5">
      <c r="A497" s="27">
        <v>495</v>
      </c>
      <c r="B497" s="27" t="s">
        <v>1135</v>
      </c>
      <c r="C497" s="27">
        <v>-6.201911</v>
      </c>
      <c r="D497" s="27">
        <v>-77.856195</v>
      </c>
      <c r="E497" s="31" t="s">
        <v>699</v>
      </c>
    </row>
    <row r="498" spans="1:5">
      <c r="A498" s="27">
        <v>496</v>
      </c>
      <c r="B498" s="27" t="s">
        <v>1136</v>
      </c>
      <c r="C498" s="27">
        <v>-9.1496099999999991</v>
      </c>
      <c r="D498" s="27">
        <v>-78.523803999999998</v>
      </c>
      <c r="E498" s="31" t="s">
        <v>699</v>
      </c>
    </row>
    <row r="499" spans="1:5">
      <c r="A499" s="27">
        <v>497</v>
      </c>
      <c r="B499" s="27" t="s">
        <v>1137</v>
      </c>
      <c r="C499" s="27">
        <v>38.138599395751903</v>
      </c>
      <c r="D499" s="27">
        <v>-78.452903747558594</v>
      </c>
      <c r="E499" s="31" t="s">
        <v>546</v>
      </c>
    </row>
    <row r="500" spans="1:5">
      <c r="A500" s="27">
        <v>498</v>
      </c>
      <c r="B500" s="27" t="s">
        <v>1138</v>
      </c>
      <c r="C500" s="27">
        <v>35.531207000000002</v>
      </c>
      <c r="D500" s="27">
        <v>24.150673000000001</v>
      </c>
      <c r="E500" s="31" t="s">
        <v>684</v>
      </c>
    </row>
    <row r="501" spans="1:5">
      <c r="A501" s="27">
        <v>499</v>
      </c>
      <c r="B501" s="27" t="s">
        <v>1139</v>
      </c>
      <c r="C501" s="27">
        <v>32.896158999999997</v>
      </c>
      <c r="D501" s="27">
        <v>-80.038150999999999</v>
      </c>
      <c r="E501" s="31" t="s">
        <v>546</v>
      </c>
    </row>
    <row r="502" spans="1:5">
      <c r="A502" s="27">
        <v>500</v>
      </c>
      <c r="B502" s="27" t="s">
        <v>1140</v>
      </c>
      <c r="C502" s="27">
        <v>-43.811889999999998</v>
      </c>
      <c r="D502" s="27">
        <v>-176.46513999999999</v>
      </c>
      <c r="E502" s="31" t="s">
        <v>641</v>
      </c>
    </row>
    <row r="503" spans="1:5">
      <c r="A503" s="27">
        <v>501</v>
      </c>
      <c r="B503" s="27" t="s">
        <v>1141</v>
      </c>
      <c r="C503" s="27">
        <v>9.4589619999999996</v>
      </c>
      <c r="D503" s="27">
        <v>-82.515062</v>
      </c>
      <c r="E503" s="31" t="s">
        <v>942</v>
      </c>
    </row>
    <row r="504" spans="1:5">
      <c r="A504" s="27">
        <v>502</v>
      </c>
      <c r="B504" s="27" t="s">
        <v>1142</v>
      </c>
      <c r="C504" s="27">
        <v>41.798769</v>
      </c>
      <c r="D504" s="27">
        <v>12.595331</v>
      </c>
      <c r="E504" s="31" t="s">
        <v>624</v>
      </c>
    </row>
    <row r="505" spans="1:5">
      <c r="A505" s="27">
        <v>503</v>
      </c>
      <c r="B505" s="27" t="s">
        <v>1143</v>
      </c>
      <c r="C505" s="27">
        <v>41.884701</v>
      </c>
      <c r="D505" s="27">
        <v>-91.710800000000006</v>
      </c>
      <c r="E505" s="31" t="s">
        <v>546</v>
      </c>
    </row>
    <row r="506" spans="1:5">
      <c r="A506" s="27">
        <v>504</v>
      </c>
      <c r="B506" s="27" t="s">
        <v>1144</v>
      </c>
      <c r="C506" s="27">
        <v>42.159723</v>
      </c>
      <c r="D506" s="27">
        <v>118.840971</v>
      </c>
      <c r="E506" s="31" t="s">
        <v>535</v>
      </c>
    </row>
    <row r="507" spans="1:5">
      <c r="A507" s="27">
        <v>505</v>
      </c>
      <c r="B507" s="27" t="s">
        <v>1145</v>
      </c>
      <c r="C507" s="27">
        <v>-11.039109</v>
      </c>
      <c r="D507" s="27">
        <v>-68.782774000000003</v>
      </c>
      <c r="E507" s="31" t="s">
        <v>1081</v>
      </c>
    </row>
    <row r="508" spans="1:5">
      <c r="A508" s="27">
        <v>506</v>
      </c>
      <c r="B508" s="27" t="s">
        <v>1146</v>
      </c>
      <c r="C508" s="27">
        <v>42.365020999999999</v>
      </c>
      <c r="D508" s="27">
        <v>69.475639999999999</v>
      </c>
      <c r="E508" s="31" t="s">
        <v>647</v>
      </c>
    </row>
    <row r="509" spans="1:5">
      <c r="A509" s="27">
        <v>507</v>
      </c>
      <c r="B509" s="27" t="s">
        <v>1147</v>
      </c>
      <c r="C509" s="27">
        <v>46.242038000000001</v>
      </c>
      <c r="D509" s="27">
        <v>-84.462081999999995</v>
      </c>
      <c r="E509" s="31" t="s">
        <v>546</v>
      </c>
    </row>
    <row r="510" spans="1:5">
      <c r="A510" s="27">
        <v>508</v>
      </c>
      <c r="B510" s="27" t="s">
        <v>1148</v>
      </c>
      <c r="C510" s="27">
        <v>12.699</v>
      </c>
      <c r="D510" s="27">
        <v>-61.342399999999998</v>
      </c>
      <c r="E510" s="31" t="s">
        <v>971</v>
      </c>
    </row>
    <row r="511" spans="1:5">
      <c r="A511" s="27">
        <v>509</v>
      </c>
      <c r="B511" s="27" t="s">
        <v>1149</v>
      </c>
      <c r="C511" s="27">
        <v>-6.7892229999999998</v>
      </c>
      <c r="D511" s="27">
        <v>-79.828254000000001</v>
      </c>
      <c r="E511" s="31" t="s">
        <v>699</v>
      </c>
    </row>
    <row r="512" spans="1:5">
      <c r="A512" s="27">
        <v>510</v>
      </c>
      <c r="B512" s="27" t="s">
        <v>1150</v>
      </c>
      <c r="C512" s="27">
        <v>36.995829999999998</v>
      </c>
      <c r="D512" s="27">
        <v>14.608890000000001</v>
      </c>
      <c r="E512" s="31" t="s">
        <v>624</v>
      </c>
    </row>
    <row r="513" spans="1:5">
      <c r="A513" s="27">
        <v>511</v>
      </c>
      <c r="B513" s="27" t="s">
        <v>1151</v>
      </c>
      <c r="C513" s="27">
        <v>-7.1391799999999996</v>
      </c>
      <c r="D513" s="27">
        <v>-78.489402999999996</v>
      </c>
      <c r="E513" s="31" t="s">
        <v>699</v>
      </c>
    </row>
    <row r="514" spans="1:5">
      <c r="A514" s="27">
        <v>512</v>
      </c>
      <c r="B514" s="27" t="s">
        <v>1152</v>
      </c>
      <c r="C514" s="27">
        <v>11.03</v>
      </c>
      <c r="D514" s="27">
        <v>77.043403999999995</v>
      </c>
      <c r="E514" s="31" t="s">
        <v>615</v>
      </c>
    </row>
    <row r="515" spans="1:5">
      <c r="A515" s="27">
        <v>513</v>
      </c>
      <c r="B515" s="27" t="s">
        <v>1153</v>
      </c>
      <c r="C515" s="27">
        <v>-22.498199</v>
      </c>
      <c r="D515" s="27">
        <v>-68.903603000000004</v>
      </c>
      <c r="E515" s="31" t="s">
        <v>671</v>
      </c>
    </row>
    <row r="516" spans="1:5">
      <c r="A516" s="27">
        <v>514</v>
      </c>
      <c r="B516" s="27" t="s">
        <v>1154</v>
      </c>
      <c r="C516" s="27">
        <v>36.715560000000004</v>
      </c>
      <c r="D516" s="27">
        <v>127.500289</v>
      </c>
      <c r="E516" s="31" t="s">
        <v>1155</v>
      </c>
    </row>
    <row r="517" spans="1:5">
      <c r="A517" s="27">
        <v>515</v>
      </c>
      <c r="B517" s="27" t="s">
        <v>1156</v>
      </c>
      <c r="C517" s="27">
        <v>35.886212999999998</v>
      </c>
      <c r="D517" s="27">
        <v>71.799921999999995</v>
      </c>
      <c r="E517" s="31" t="s">
        <v>880</v>
      </c>
    </row>
    <row r="518" spans="1:5">
      <c r="A518" s="27">
        <v>516</v>
      </c>
      <c r="B518" s="27" t="s">
        <v>1157</v>
      </c>
      <c r="C518" s="27">
        <v>10.7112</v>
      </c>
      <c r="D518" s="27">
        <v>99.361701999999994</v>
      </c>
      <c r="E518" s="31" t="s">
        <v>852</v>
      </c>
    </row>
    <row r="519" spans="1:5">
      <c r="A519" s="27">
        <v>517</v>
      </c>
      <c r="B519" s="27" t="s">
        <v>1158</v>
      </c>
      <c r="C519" s="27">
        <v>-7.7198950000000002</v>
      </c>
      <c r="D519" s="27">
        <v>108.488995</v>
      </c>
      <c r="E519" s="31" t="s">
        <v>530</v>
      </c>
    </row>
    <row r="520" spans="1:5">
      <c r="A520" s="27">
        <v>518</v>
      </c>
      <c r="B520" s="27" t="s">
        <v>1159</v>
      </c>
      <c r="C520" s="27">
        <v>31.636672999999998</v>
      </c>
      <c r="D520" s="27">
        <v>-106.428533</v>
      </c>
      <c r="E520" s="31" t="s">
        <v>566</v>
      </c>
    </row>
    <row r="521" spans="1:5">
      <c r="A521" s="27">
        <v>519</v>
      </c>
      <c r="B521" s="27" t="s">
        <v>1160</v>
      </c>
      <c r="C521" s="27">
        <v>33.512058000000003</v>
      </c>
      <c r="D521" s="27">
        <v>126.492548</v>
      </c>
      <c r="E521" s="31" t="s">
        <v>1155</v>
      </c>
    </row>
    <row r="522" spans="1:5">
      <c r="A522" s="27">
        <v>520</v>
      </c>
      <c r="B522" s="27" t="s">
        <v>1161</v>
      </c>
      <c r="C522" s="27">
        <v>39.296599999999998</v>
      </c>
      <c r="D522" s="27">
        <v>-80.228104000000002</v>
      </c>
      <c r="E522" s="31" t="s">
        <v>546</v>
      </c>
    </row>
    <row r="523" spans="1:5">
      <c r="A523" s="27">
        <v>521</v>
      </c>
      <c r="B523" s="27" t="s">
        <v>1162</v>
      </c>
      <c r="C523" s="27">
        <v>29.712254000000001</v>
      </c>
      <c r="D523" s="27">
        <v>106.651895</v>
      </c>
      <c r="E523" s="31" t="s">
        <v>535</v>
      </c>
    </row>
    <row r="524" spans="1:5">
      <c r="A524" s="27">
        <v>522</v>
      </c>
      <c r="B524" s="27" t="s">
        <v>1163</v>
      </c>
      <c r="C524" s="27">
        <v>70.623099999999994</v>
      </c>
      <c r="D524" s="27">
        <v>147.901993</v>
      </c>
      <c r="E524" s="31" t="s">
        <v>532</v>
      </c>
    </row>
    <row r="525" spans="1:5">
      <c r="A525" s="27">
        <v>523</v>
      </c>
      <c r="B525" s="27" t="s">
        <v>1164</v>
      </c>
      <c r="C525" s="27">
        <v>-6.1178410000000003</v>
      </c>
      <c r="D525" s="27">
        <v>-50.003371999999999</v>
      </c>
      <c r="E525" s="31" t="s">
        <v>537</v>
      </c>
    </row>
    <row r="526" spans="1:5">
      <c r="A526" s="27">
        <v>524</v>
      </c>
      <c r="B526" s="27" t="s">
        <v>1165</v>
      </c>
      <c r="C526" s="27">
        <v>9.5768900000000006</v>
      </c>
      <c r="D526" s="27">
        <v>-13.612</v>
      </c>
      <c r="E526" s="31" t="s">
        <v>1166</v>
      </c>
    </row>
    <row r="527" spans="1:5">
      <c r="A527" s="27">
        <v>525</v>
      </c>
      <c r="B527" s="27" t="s">
        <v>1167</v>
      </c>
      <c r="C527" s="27">
        <v>40.137699127200001</v>
      </c>
      <c r="D527" s="27">
        <v>26.426799774199999</v>
      </c>
      <c r="E527" s="31" t="s">
        <v>581</v>
      </c>
    </row>
    <row r="528" spans="1:5">
      <c r="A528" s="27">
        <v>526</v>
      </c>
      <c r="B528" s="27" t="s">
        <v>1168</v>
      </c>
      <c r="C528" s="27">
        <v>33.128300000000003</v>
      </c>
      <c r="D528" s="27">
        <v>-117.279999</v>
      </c>
      <c r="E528" s="31" t="s">
        <v>546</v>
      </c>
    </row>
    <row r="529" spans="1:5">
      <c r="A529" s="27">
        <v>527</v>
      </c>
      <c r="B529" s="27" t="s">
        <v>1169</v>
      </c>
      <c r="C529" s="27">
        <v>41.411701000000001</v>
      </c>
      <c r="D529" s="27">
        <v>-81.849800000000002</v>
      </c>
      <c r="E529" s="31" t="s">
        <v>546</v>
      </c>
    </row>
    <row r="530" spans="1:5">
      <c r="A530" s="27">
        <v>528</v>
      </c>
      <c r="B530" s="27" t="s">
        <v>1170</v>
      </c>
      <c r="C530" s="27">
        <v>46.786042000000002</v>
      </c>
      <c r="D530" s="27">
        <v>23.685732999999999</v>
      </c>
      <c r="E530" s="31" t="s">
        <v>711</v>
      </c>
    </row>
    <row r="531" spans="1:5">
      <c r="A531" s="27">
        <v>529</v>
      </c>
      <c r="B531" s="27" t="s">
        <v>1171</v>
      </c>
      <c r="C531" s="27">
        <v>30.5886</v>
      </c>
      <c r="D531" s="27">
        <v>-96.363799999999998</v>
      </c>
      <c r="E531" s="31" t="s">
        <v>546</v>
      </c>
    </row>
    <row r="532" spans="1:5">
      <c r="A532" s="27">
        <v>530</v>
      </c>
      <c r="B532" s="27" t="s">
        <v>1172</v>
      </c>
      <c r="C532" s="27">
        <v>3.5427170000000001</v>
      </c>
      <c r="D532" s="27">
        <v>-76.381898000000007</v>
      </c>
      <c r="E532" s="31" t="s">
        <v>593</v>
      </c>
    </row>
    <row r="533" spans="1:5">
      <c r="A533" s="27">
        <v>531</v>
      </c>
      <c r="B533" s="27" t="s">
        <v>1173</v>
      </c>
      <c r="C533" s="27">
        <v>19.277000000000001</v>
      </c>
      <c r="D533" s="27">
        <v>-103.57700199999999</v>
      </c>
      <c r="E533" s="31" t="s">
        <v>566</v>
      </c>
    </row>
    <row r="534" spans="1:5">
      <c r="A534" s="27">
        <v>532</v>
      </c>
      <c r="B534" s="27" t="s">
        <v>1174</v>
      </c>
      <c r="C534" s="27">
        <v>35.214000701904297</v>
      </c>
      <c r="D534" s="27">
        <v>-80.943099975585895</v>
      </c>
      <c r="E534" s="31" t="s">
        <v>546</v>
      </c>
    </row>
    <row r="535" spans="1:5">
      <c r="A535" s="27">
        <v>533</v>
      </c>
      <c r="B535" s="27" t="s">
        <v>1175</v>
      </c>
      <c r="C535" s="27">
        <v>42.530422000000002</v>
      </c>
      <c r="D535" s="27">
        <v>8.7929840000000006</v>
      </c>
      <c r="E535" s="31" t="s">
        <v>628</v>
      </c>
    </row>
    <row r="536" spans="1:5">
      <c r="A536" s="27">
        <v>534</v>
      </c>
      <c r="B536" s="27" t="s">
        <v>1176</v>
      </c>
      <c r="C536" s="27">
        <v>7.1807599067687899</v>
      </c>
      <c r="D536" s="27">
        <v>79.884101867675696</v>
      </c>
      <c r="E536" s="31" t="s">
        <v>1000</v>
      </c>
    </row>
    <row r="537" spans="1:5">
      <c r="A537" s="27">
        <v>535</v>
      </c>
      <c r="B537" s="27" t="s">
        <v>1177</v>
      </c>
      <c r="C537" s="27">
        <v>18.651516000000001</v>
      </c>
      <c r="D537" s="27">
        <v>-91.799355000000006</v>
      </c>
      <c r="E537" s="31" t="s">
        <v>566</v>
      </c>
    </row>
    <row r="538" spans="1:5">
      <c r="A538" s="27">
        <v>536</v>
      </c>
      <c r="B538" s="27" t="s">
        <v>1178</v>
      </c>
      <c r="C538" s="27">
        <v>45.638100000000001</v>
      </c>
      <c r="D538" s="27">
        <v>5.8802300000000001</v>
      </c>
      <c r="E538" s="31" t="s">
        <v>628</v>
      </c>
    </row>
    <row r="539" spans="1:5">
      <c r="A539" s="27">
        <v>537</v>
      </c>
      <c r="B539" s="27" t="s">
        <v>1179</v>
      </c>
      <c r="C539" s="27">
        <v>-19.01193</v>
      </c>
      <c r="D539" s="27">
        <v>-57.672772000000002</v>
      </c>
      <c r="E539" s="31" t="s">
        <v>537</v>
      </c>
    </row>
    <row r="540" spans="1:5">
      <c r="A540" s="27">
        <v>538</v>
      </c>
      <c r="B540" s="27" t="s">
        <v>1180</v>
      </c>
      <c r="C540" s="27">
        <v>39.998001000000002</v>
      </c>
      <c r="D540" s="27">
        <v>-82.891898999999995</v>
      </c>
      <c r="E540" s="31" t="s">
        <v>546</v>
      </c>
    </row>
    <row r="541" spans="1:5">
      <c r="A541" s="27">
        <v>539</v>
      </c>
      <c r="B541" s="27" t="s">
        <v>1181</v>
      </c>
      <c r="C541" s="27">
        <v>40.039819000000001</v>
      </c>
      <c r="D541" s="27">
        <v>-88.276249000000007</v>
      </c>
      <c r="E541" s="31" t="s">
        <v>546</v>
      </c>
    </row>
    <row r="542" spans="1:5">
      <c r="A542" s="27">
        <v>540</v>
      </c>
      <c r="B542" s="27" t="s">
        <v>1182</v>
      </c>
      <c r="C542" s="27">
        <v>33.3675</v>
      </c>
      <c r="D542" s="27">
        <v>-7.5899700000000001</v>
      </c>
      <c r="E542" s="31" t="s">
        <v>610</v>
      </c>
    </row>
    <row r="543" spans="1:5">
      <c r="A543" s="27">
        <v>541</v>
      </c>
      <c r="B543" s="27" t="s">
        <v>1183</v>
      </c>
      <c r="C543" s="27">
        <v>-6.0242900848388601</v>
      </c>
      <c r="D543" s="27">
        <v>144.97099304199199</v>
      </c>
      <c r="E543" s="31" t="s">
        <v>1012</v>
      </c>
    </row>
    <row r="544" spans="1:5">
      <c r="A544" s="27">
        <v>542</v>
      </c>
      <c r="B544" s="27" t="s">
        <v>1184</v>
      </c>
      <c r="C544" s="27">
        <v>21.419909000000001</v>
      </c>
      <c r="D544" s="27">
        <v>-77.848039</v>
      </c>
      <c r="E544" s="31" t="s">
        <v>803</v>
      </c>
    </row>
    <row r="545" spans="1:5">
      <c r="A545" s="27">
        <v>543</v>
      </c>
      <c r="B545" s="27" t="s">
        <v>1185</v>
      </c>
      <c r="C545" s="27">
        <v>47.168399810791001</v>
      </c>
      <c r="D545" s="27">
        <v>-88.489097595214801</v>
      </c>
      <c r="E545" s="31" t="s">
        <v>546</v>
      </c>
    </row>
    <row r="546" spans="1:5">
      <c r="A546" s="27">
        <v>544</v>
      </c>
      <c r="B546" s="27" t="s">
        <v>1186</v>
      </c>
      <c r="C546" s="27">
        <v>44.362202000000003</v>
      </c>
      <c r="D546" s="27">
        <v>28.488299999999999</v>
      </c>
      <c r="E546" s="31" t="s">
        <v>711</v>
      </c>
    </row>
    <row r="547" spans="1:5">
      <c r="A547" s="27">
        <v>545</v>
      </c>
      <c r="B547" s="27" t="s">
        <v>1187</v>
      </c>
      <c r="C547" s="27">
        <v>-19.63571</v>
      </c>
      <c r="D547" s="27">
        <v>-43.966928000000003</v>
      </c>
      <c r="E547" s="31" t="s">
        <v>537</v>
      </c>
    </row>
    <row r="548" spans="1:5">
      <c r="A548" s="27">
        <v>546</v>
      </c>
      <c r="B548" s="27" t="s">
        <v>1188</v>
      </c>
      <c r="C548" s="27">
        <v>-20.668600082399902</v>
      </c>
      <c r="D548" s="27">
        <v>140.503997803</v>
      </c>
      <c r="E548" s="31" t="s">
        <v>561</v>
      </c>
    </row>
    <row r="549" spans="1:5">
      <c r="A549" s="27">
        <v>547</v>
      </c>
      <c r="B549" s="27" t="s">
        <v>1189</v>
      </c>
      <c r="C549" s="27">
        <v>32.337501525878899</v>
      </c>
      <c r="D549" s="27">
        <v>-104.26300048828099</v>
      </c>
      <c r="E549" s="31" t="s">
        <v>546</v>
      </c>
    </row>
    <row r="550" spans="1:5">
      <c r="A550" s="27">
        <v>548</v>
      </c>
      <c r="B550" s="27" t="s">
        <v>1190</v>
      </c>
      <c r="C550" s="27">
        <v>11.916342999999999</v>
      </c>
      <c r="D550" s="27">
        <v>75.544978999999998</v>
      </c>
      <c r="E550" s="31" t="s">
        <v>615</v>
      </c>
    </row>
    <row r="551" spans="1:5">
      <c r="A551" s="27">
        <v>549</v>
      </c>
      <c r="B551" s="27" t="s">
        <v>1191</v>
      </c>
      <c r="C551" s="27">
        <v>70.743103000000005</v>
      </c>
      <c r="D551" s="27">
        <v>-22.650499</v>
      </c>
      <c r="E551" s="31" t="s">
        <v>1192</v>
      </c>
    </row>
    <row r="552" spans="1:5">
      <c r="A552" s="27">
        <v>550</v>
      </c>
      <c r="B552" s="27" t="s">
        <v>1193</v>
      </c>
      <c r="C552" s="27">
        <v>-27.445499999999999</v>
      </c>
      <c r="D552" s="27">
        <v>-58.761899999999997</v>
      </c>
      <c r="E552" s="31" t="s">
        <v>598</v>
      </c>
    </row>
    <row r="553" spans="1:5">
      <c r="A553" s="27">
        <v>551</v>
      </c>
      <c r="B553" s="27" t="s">
        <v>1194</v>
      </c>
      <c r="C553" s="27">
        <v>-16.878920999999998</v>
      </c>
      <c r="D553" s="27">
        <v>145.74948000000001</v>
      </c>
      <c r="E553" s="31" t="s">
        <v>561</v>
      </c>
    </row>
    <row r="554" spans="1:5">
      <c r="A554" s="27">
        <v>552</v>
      </c>
      <c r="B554" s="27" t="s">
        <v>1195</v>
      </c>
      <c r="C554" s="27">
        <v>18.766799926799901</v>
      </c>
      <c r="D554" s="27">
        <v>98.962600707999997</v>
      </c>
      <c r="E554" s="31" t="s">
        <v>852</v>
      </c>
    </row>
    <row r="555" spans="1:5">
      <c r="A555" s="27">
        <v>553</v>
      </c>
      <c r="B555" s="27" t="s">
        <v>1196</v>
      </c>
      <c r="C555" s="27">
        <v>38.755001</v>
      </c>
      <c r="D555" s="27">
        <v>-109.754997</v>
      </c>
      <c r="E555" s="31" t="s">
        <v>546</v>
      </c>
    </row>
    <row r="556" spans="1:5">
      <c r="A556" s="27">
        <v>554</v>
      </c>
      <c r="B556" s="27" t="s">
        <v>1197</v>
      </c>
      <c r="C556" s="27">
        <v>44.520198999999998</v>
      </c>
      <c r="D556" s="27">
        <v>-109.024002</v>
      </c>
      <c r="E556" s="31" t="s">
        <v>546</v>
      </c>
    </row>
    <row r="557" spans="1:5">
      <c r="A557" s="27">
        <v>555</v>
      </c>
      <c r="B557" s="27" t="s">
        <v>1198</v>
      </c>
      <c r="C557" s="27">
        <v>10.151047</v>
      </c>
      <c r="D557" s="27">
        <v>76.400837999999993</v>
      </c>
      <c r="E557" s="31" t="s">
        <v>615</v>
      </c>
    </row>
    <row r="558" spans="1:5">
      <c r="A558" s="27">
        <v>556</v>
      </c>
      <c r="B558" s="27" t="s">
        <v>1199</v>
      </c>
      <c r="C558" s="27">
        <v>6.3572300000000004</v>
      </c>
      <c r="D558" s="27">
        <v>2.38435</v>
      </c>
      <c r="E558" s="31" t="s">
        <v>1200</v>
      </c>
    </row>
    <row r="559" spans="1:5">
      <c r="A559" s="27">
        <v>557</v>
      </c>
      <c r="B559" s="27" t="s">
        <v>1201</v>
      </c>
      <c r="C559" s="27">
        <v>-31.312346000000002</v>
      </c>
      <c r="D559" s="27">
        <v>-64.208329000000006</v>
      </c>
      <c r="E559" s="31" t="s">
        <v>598</v>
      </c>
    </row>
    <row r="560" spans="1:5">
      <c r="A560" s="27">
        <v>558</v>
      </c>
      <c r="B560" s="27" t="s">
        <v>1202</v>
      </c>
      <c r="C560" s="27">
        <v>38.805801000000002</v>
      </c>
      <c r="D560" s="27">
        <v>-104.700996</v>
      </c>
      <c r="E560" s="31" t="s">
        <v>546</v>
      </c>
    </row>
    <row r="561" spans="1:5">
      <c r="A561" s="27">
        <v>559</v>
      </c>
      <c r="B561" s="27" t="s">
        <v>1203</v>
      </c>
      <c r="C561" s="27">
        <v>38.818100000000001</v>
      </c>
      <c r="D561" s="27">
        <v>-92.219596999999993</v>
      </c>
      <c r="E561" s="31" t="s">
        <v>546</v>
      </c>
    </row>
    <row r="562" spans="1:5">
      <c r="A562" s="27">
        <v>560</v>
      </c>
      <c r="B562" s="27" t="s">
        <v>1204</v>
      </c>
      <c r="C562" s="27">
        <v>36.891477999999999</v>
      </c>
      <c r="D562" s="27">
        <v>35.071235000000001</v>
      </c>
      <c r="E562" s="31" t="s">
        <v>581</v>
      </c>
    </row>
    <row r="563" spans="1:5">
      <c r="A563" s="27">
        <v>561</v>
      </c>
      <c r="B563" s="27" t="s">
        <v>1205</v>
      </c>
      <c r="C563" s="27">
        <v>-40.075400999999999</v>
      </c>
      <c r="D563" s="27">
        <v>-71.137298999999999</v>
      </c>
      <c r="E563" s="31" t="s">
        <v>598</v>
      </c>
    </row>
    <row r="564" spans="1:5">
      <c r="A564" s="27">
        <v>562</v>
      </c>
      <c r="B564" s="27" t="s">
        <v>1206</v>
      </c>
      <c r="C564" s="27">
        <v>-29.038312000000001</v>
      </c>
      <c r="D564" s="27">
        <v>134.72216599999999</v>
      </c>
      <c r="E564" s="31" t="s">
        <v>561</v>
      </c>
    </row>
    <row r="565" spans="1:5">
      <c r="A565" s="27">
        <v>563</v>
      </c>
      <c r="B565" s="27" t="s">
        <v>1207</v>
      </c>
      <c r="C565" s="27">
        <v>19.815968999999999</v>
      </c>
      <c r="D565" s="27">
        <v>-90.500124999999997</v>
      </c>
      <c r="E565" s="31" t="s">
        <v>566</v>
      </c>
    </row>
    <row r="566" spans="1:5">
      <c r="A566" s="27">
        <v>564</v>
      </c>
      <c r="B566" s="27" t="s">
        <v>1208</v>
      </c>
      <c r="C566" s="27">
        <v>55.617900848388999</v>
      </c>
      <c r="D566" s="27">
        <v>12.656000137329</v>
      </c>
      <c r="E566" s="31" t="s">
        <v>526</v>
      </c>
    </row>
    <row r="567" spans="1:5">
      <c r="A567" s="27">
        <v>565</v>
      </c>
      <c r="B567" s="27" t="s">
        <v>1209</v>
      </c>
      <c r="C567" s="27">
        <v>-27.261199951199998</v>
      </c>
      <c r="D567" s="27">
        <v>-70.779197692899999</v>
      </c>
      <c r="E567" s="31" t="s">
        <v>671</v>
      </c>
    </row>
    <row r="568" spans="1:5">
      <c r="A568" s="27">
        <v>566</v>
      </c>
      <c r="B568" s="27" t="s">
        <v>1210</v>
      </c>
      <c r="C568" s="27">
        <v>42.907381000000001</v>
      </c>
      <c r="D568" s="27">
        <v>-106.461609</v>
      </c>
      <c r="E568" s="31" t="s">
        <v>546</v>
      </c>
    </row>
    <row r="569" spans="1:5">
      <c r="A569" s="27">
        <v>567</v>
      </c>
      <c r="B569" s="27" t="s">
        <v>1211</v>
      </c>
      <c r="C569" s="27">
        <v>-33.974029999999999</v>
      </c>
      <c r="D569" s="27">
        <v>18.604333</v>
      </c>
      <c r="E569" s="31" t="s">
        <v>849</v>
      </c>
    </row>
    <row r="570" spans="1:5">
      <c r="A570" s="27">
        <v>568</v>
      </c>
      <c r="B570" s="27" t="s">
        <v>1212</v>
      </c>
      <c r="C570" s="27">
        <v>-7.2696620000000003</v>
      </c>
      <c r="D570" s="27">
        <v>-35.896056999999999</v>
      </c>
      <c r="E570" s="31" t="s">
        <v>537</v>
      </c>
    </row>
    <row r="571" spans="1:5">
      <c r="A571" s="27">
        <v>569</v>
      </c>
      <c r="B571" s="27" t="s">
        <v>1213</v>
      </c>
      <c r="C571" s="27">
        <v>18.312954000000001</v>
      </c>
      <c r="D571" s="27">
        <v>-65.303893000000002</v>
      </c>
      <c r="E571" s="31" t="s">
        <v>966</v>
      </c>
    </row>
    <row r="572" spans="1:5">
      <c r="A572" s="27">
        <v>570</v>
      </c>
      <c r="B572" s="27" t="s">
        <v>1214</v>
      </c>
      <c r="C572" s="27">
        <v>29.465658000000001</v>
      </c>
      <c r="D572" s="27">
        <v>107.693664</v>
      </c>
      <c r="E572" s="31" t="s">
        <v>535</v>
      </c>
    </row>
    <row r="573" spans="1:5">
      <c r="A573" s="27">
        <v>571</v>
      </c>
      <c r="B573" s="27" t="s">
        <v>1215</v>
      </c>
      <c r="C573" s="27">
        <v>44.318100000000001</v>
      </c>
      <c r="D573" s="27">
        <v>23.888598999999999</v>
      </c>
      <c r="E573" s="31" t="s">
        <v>711</v>
      </c>
    </row>
    <row r="574" spans="1:5">
      <c r="A574" s="27">
        <v>572</v>
      </c>
      <c r="B574" s="27" t="s">
        <v>1216</v>
      </c>
      <c r="C574" s="27">
        <v>-45.786940999999999</v>
      </c>
      <c r="D574" s="27">
        <v>-67.463355000000007</v>
      </c>
      <c r="E574" s="31" t="s">
        <v>598</v>
      </c>
    </row>
    <row r="575" spans="1:5">
      <c r="A575" s="27">
        <v>573</v>
      </c>
      <c r="B575" s="27" t="s">
        <v>1217</v>
      </c>
      <c r="C575" s="27">
        <v>22.7456</v>
      </c>
      <c r="D575" s="27">
        <v>-74.182404000000005</v>
      </c>
      <c r="E575" s="31" t="s">
        <v>715</v>
      </c>
    </row>
    <row r="576" spans="1:5">
      <c r="A576" s="27">
        <v>574</v>
      </c>
      <c r="B576" s="27" t="s">
        <v>1218</v>
      </c>
      <c r="C576" s="27">
        <v>15.186</v>
      </c>
      <c r="D576" s="27">
        <v>120.55999799999999</v>
      </c>
      <c r="E576" s="31" t="s">
        <v>782</v>
      </c>
    </row>
    <row r="577" spans="1:5">
      <c r="A577" s="27">
        <v>575</v>
      </c>
      <c r="B577" s="27" t="s">
        <v>1219</v>
      </c>
      <c r="C577" s="27">
        <v>50.461962999999997</v>
      </c>
      <c r="D577" s="27">
        <v>4.459562</v>
      </c>
      <c r="E577" s="31" t="s">
        <v>674</v>
      </c>
    </row>
    <row r="578" spans="1:5">
      <c r="A578" s="27">
        <v>576</v>
      </c>
      <c r="B578" s="27" t="s">
        <v>1220</v>
      </c>
      <c r="C578" s="27">
        <v>12.501609999999999</v>
      </c>
      <c r="D578" s="27">
        <v>124.63525799999999</v>
      </c>
      <c r="E578" s="31" t="s">
        <v>782</v>
      </c>
    </row>
    <row r="579" spans="1:5">
      <c r="A579" s="27">
        <v>577</v>
      </c>
      <c r="B579" s="27" t="s">
        <v>1221</v>
      </c>
      <c r="C579" s="27">
        <v>27.770399000000001</v>
      </c>
      <c r="D579" s="27">
        <v>-97.501198000000002</v>
      </c>
      <c r="E579" s="31" t="s">
        <v>546</v>
      </c>
    </row>
    <row r="580" spans="1:5">
      <c r="A580" s="27">
        <v>578</v>
      </c>
      <c r="B580" s="27" t="s">
        <v>1222</v>
      </c>
      <c r="C580" s="27">
        <v>38.997199999999999</v>
      </c>
      <c r="D580" s="27">
        <v>17.080200000000001</v>
      </c>
      <c r="E580" s="31" t="s">
        <v>624</v>
      </c>
    </row>
    <row r="581" spans="1:5">
      <c r="A581" s="27">
        <v>579</v>
      </c>
      <c r="B581" s="27" t="s">
        <v>1223</v>
      </c>
      <c r="C581" s="27">
        <v>38.373100000000001</v>
      </c>
      <c r="D581" s="27">
        <v>-81.593200999999993</v>
      </c>
      <c r="E581" s="31" t="s">
        <v>546</v>
      </c>
    </row>
    <row r="582" spans="1:5">
      <c r="A582" s="27">
        <v>580</v>
      </c>
      <c r="B582" s="27" t="s">
        <v>1224</v>
      </c>
      <c r="C582" s="27">
        <v>38.930661999999998</v>
      </c>
      <c r="D582" s="27">
        <v>63.563982000000003</v>
      </c>
      <c r="E582" s="31" t="s">
        <v>713</v>
      </c>
    </row>
    <row r="583" spans="1:5">
      <c r="A583" s="27">
        <v>581</v>
      </c>
      <c r="B583" s="27" t="s">
        <v>1225</v>
      </c>
      <c r="C583" s="27">
        <v>32.516415000000002</v>
      </c>
      <c r="D583" s="27">
        <v>-84.939601999999994</v>
      </c>
      <c r="E583" s="31" t="s">
        <v>546</v>
      </c>
    </row>
    <row r="584" spans="1:5">
      <c r="A584" s="27">
        <v>582</v>
      </c>
      <c r="B584" s="27" t="s">
        <v>1226</v>
      </c>
      <c r="C584" s="27">
        <v>12.39533</v>
      </c>
      <c r="D584" s="27">
        <v>-16.748000000000001</v>
      </c>
      <c r="E584" s="31" t="s">
        <v>1227</v>
      </c>
    </row>
    <row r="585" spans="1:5">
      <c r="A585" s="27">
        <v>583</v>
      </c>
      <c r="B585" s="27" t="s">
        <v>1228</v>
      </c>
      <c r="C585" s="27">
        <v>22.949072000000001</v>
      </c>
      <c r="D585" s="27">
        <v>-109.93947900000001</v>
      </c>
      <c r="E585" s="31" t="s">
        <v>566</v>
      </c>
    </row>
    <row r="586" spans="1:5">
      <c r="A586" s="27">
        <v>584</v>
      </c>
      <c r="B586" s="27" t="s">
        <v>1229</v>
      </c>
      <c r="C586" s="27">
        <v>28.189198999999999</v>
      </c>
      <c r="D586" s="27">
        <v>113.220001</v>
      </c>
      <c r="E586" s="31" t="s">
        <v>535</v>
      </c>
    </row>
    <row r="587" spans="1:5">
      <c r="A587" s="27">
        <v>585</v>
      </c>
      <c r="B587" s="27" t="s">
        <v>1230</v>
      </c>
      <c r="C587" s="27">
        <v>56.090302000000001</v>
      </c>
      <c r="D587" s="27">
        <v>47.347301000000002</v>
      </c>
      <c r="E587" s="31" t="s">
        <v>532</v>
      </c>
    </row>
    <row r="588" spans="1:5">
      <c r="A588" s="27">
        <v>586</v>
      </c>
      <c r="B588" s="27" t="s">
        <v>1231</v>
      </c>
      <c r="C588" s="27">
        <v>37.466800999999997</v>
      </c>
      <c r="D588" s="27">
        <v>15.0664</v>
      </c>
      <c r="E588" s="31" t="s">
        <v>624</v>
      </c>
    </row>
    <row r="589" spans="1:5">
      <c r="A589" s="27">
        <v>587</v>
      </c>
      <c r="B589" s="27" t="s">
        <v>1232</v>
      </c>
      <c r="C589" s="27">
        <v>-28.593116999999999</v>
      </c>
      <c r="D589" s="27">
        <v>-65.751199999999997</v>
      </c>
      <c r="E589" s="31" t="s">
        <v>598</v>
      </c>
    </row>
    <row r="590" spans="1:5">
      <c r="A590" s="27">
        <v>588</v>
      </c>
      <c r="B590" s="27" t="s">
        <v>1233</v>
      </c>
      <c r="C590" s="27">
        <v>7.9878400000000003</v>
      </c>
      <c r="D590" s="27">
        <v>-80.409836999999996</v>
      </c>
      <c r="E590" s="31" t="s">
        <v>942</v>
      </c>
    </row>
    <row r="591" spans="1:5">
      <c r="A591" s="27">
        <v>589</v>
      </c>
      <c r="B591" s="27" t="s">
        <v>1234</v>
      </c>
      <c r="C591" s="27">
        <v>10.442399999999999</v>
      </c>
      <c r="D591" s="27">
        <v>-75.513000000000005</v>
      </c>
      <c r="E591" s="31" t="s">
        <v>593</v>
      </c>
    </row>
    <row r="592" spans="1:5">
      <c r="A592" s="27">
        <v>590</v>
      </c>
      <c r="B592" s="27" t="s">
        <v>1235</v>
      </c>
      <c r="C592" s="27">
        <v>-26.4132995605</v>
      </c>
      <c r="D592" s="27">
        <v>146.261993408</v>
      </c>
      <c r="E592" s="31" t="s">
        <v>561</v>
      </c>
    </row>
    <row r="593" spans="1:5">
      <c r="A593" s="27">
        <v>591</v>
      </c>
      <c r="B593" s="27" t="s">
        <v>1236</v>
      </c>
      <c r="C593" s="27">
        <v>18.504985000000001</v>
      </c>
      <c r="D593" s="27">
        <v>-88.328018</v>
      </c>
      <c r="E593" s="31" t="s">
        <v>566</v>
      </c>
    </row>
    <row r="594" spans="1:5">
      <c r="A594" s="27">
        <v>592</v>
      </c>
      <c r="B594" s="27" t="s">
        <v>1237</v>
      </c>
      <c r="C594" s="27">
        <v>42.774752999999997</v>
      </c>
      <c r="D594" s="27">
        <v>141.690414</v>
      </c>
      <c r="E594" s="31" t="s">
        <v>639</v>
      </c>
    </row>
    <row r="595" spans="1:5">
      <c r="A595" s="27">
        <v>593</v>
      </c>
      <c r="B595" s="27" t="s">
        <v>1238</v>
      </c>
      <c r="C595" s="27">
        <v>30.558257000000001</v>
      </c>
      <c r="D595" s="27">
        <v>103.945966</v>
      </c>
      <c r="E595" s="31" t="s">
        <v>535</v>
      </c>
    </row>
    <row r="596" spans="1:5">
      <c r="A596" s="27">
        <v>594</v>
      </c>
      <c r="B596" s="27" t="s">
        <v>1239</v>
      </c>
      <c r="C596" s="27">
        <v>7.9275700000000002</v>
      </c>
      <c r="D596" s="27">
        <v>-72.511499999999998</v>
      </c>
      <c r="E596" s="31" t="s">
        <v>593</v>
      </c>
    </row>
    <row r="597" spans="1:5">
      <c r="A597" s="27">
        <v>595</v>
      </c>
      <c r="B597" s="27" t="s">
        <v>1240</v>
      </c>
      <c r="C597" s="27">
        <v>-2.8894700000000002</v>
      </c>
      <c r="D597" s="27">
        <v>-78.984397999999999</v>
      </c>
      <c r="E597" s="31" t="s">
        <v>1241</v>
      </c>
    </row>
    <row r="598" spans="1:5">
      <c r="A598" s="27">
        <v>596</v>
      </c>
      <c r="B598" s="27" t="s">
        <v>1242</v>
      </c>
      <c r="C598" s="27">
        <v>44.547457999999999</v>
      </c>
      <c r="D598" s="27">
        <v>7.6230450000000003</v>
      </c>
      <c r="E598" s="31" t="s">
        <v>624</v>
      </c>
    </row>
    <row r="599" spans="1:5">
      <c r="A599" s="27">
        <v>597</v>
      </c>
      <c r="B599" s="27" t="s">
        <v>1243</v>
      </c>
      <c r="C599" s="27">
        <v>24.765039999999999</v>
      </c>
      <c r="D599" s="27">
        <v>-107.475228</v>
      </c>
      <c r="E599" s="31" t="s">
        <v>566</v>
      </c>
    </row>
    <row r="600" spans="1:5">
      <c r="A600" s="27">
        <v>598</v>
      </c>
      <c r="B600" s="27" t="s">
        <v>1244</v>
      </c>
      <c r="C600" s="27">
        <v>10.450333000000001</v>
      </c>
      <c r="D600" s="27">
        <v>-64.130470000000003</v>
      </c>
      <c r="E600" s="31" t="s">
        <v>915</v>
      </c>
    </row>
    <row r="601" spans="1:5">
      <c r="A601" s="27">
        <v>599</v>
      </c>
      <c r="B601" s="27" t="s">
        <v>1245</v>
      </c>
      <c r="C601" s="27">
        <v>21.040817000000001</v>
      </c>
      <c r="D601" s="27">
        <v>-86.873469999999998</v>
      </c>
      <c r="E601" s="31" t="s">
        <v>566</v>
      </c>
    </row>
    <row r="602" spans="1:5">
      <c r="A602" s="27">
        <v>600</v>
      </c>
      <c r="B602" s="27" t="s">
        <v>1246</v>
      </c>
      <c r="C602" s="27">
        <v>10.660014</v>
      </c>
      <c r="D602" s="27">
        <v>-63.261681000000003</v>
      </c>
      <c r="E602" s="31" t="s">
        <v>915</v>
      </c>
    </row>
    <row r="603" spans="1:5">
      <c r="A603" s="27">
        <v>601</v>
      </c>
      <c r="B603" s="27" t="s">
        <v>1247</v>
      </c>
      <c r="C603" s="27">
        <v>-13.761132999999999</v>
      </c>
      <c r="D603" s="27">
        <v>143.11331100000001</v>
      </c>
      <c r="E603" s="31" t="s">
        <v>561</v>
      </c>
    </row>
    <row r="604" spans="1:5">
      <c r="A604" s="27">
        <v>602</v>
      </c>
      <c r="B604" s="27" t="s">
        <v>1248</v>
      </c>
      <c r="C604" s="27">
        <v>12.1889</v>
      </c>
      <c r="D604" s="27">
        <v>-68.959800999999999</v>
      </c>
      <c r="E604" s="31" t="s">
        <v>1249</v>
      </c>
    </row>
    <row r="605" spans="1:5">
      <c r="A605" s="27">
        <v>603</v>
      </c>
      <c r="B605" s="27" t="s">
        <v>1250</v>
      </c>
      <c r="C605" s="27">
        <v>28.702649000000001</v>
      </c>
      <c r="D605" s="27">
        <v>-105.963764</v>
      </c>
      <c r="E605" s="31" t="s">
        <v>566</v>
      </c>
    </row>
    <row r="606" spans="1:5">
      <c r="A606" s="27">
        <v>604</v>
      </c>
      <c r="B606" s="27" t="s">
        <v>1251</v>
      </c>
      <c r="C606" s="27">
        <v>-13.5356998444</v>
      </c>
      <c r="D606" s="27">
        <v>-71.938796997099999</v>
      </c>
      <c r="E606" s="31" t="s">
        <v>699</v>
      </c>
    </row>
    <row r="607" spans="1:5">
      <c r="A607" s="27">
        <v>605</v>
      </c>
      <c r="B607" s="27" t="s">
        <v>1252</v>
      </c>
      <c r="C607" s="27">
        <v>39.048800999999997</v>
      </c>
      <c r="D607" s="27">
        <v>-84.667800999999997</v>
      </c>
      <c r="E607" s="31" t="s">
        <v>546</v>
      </c>
    </row>
    <row r="608" spans="1:5">
      <c r="A608" s="27">
        <v>606</v>
      </c>
      <c r="B608" s="27" t="s">
        <v>1253</v>
      </c>
      <c r="C608" s="27">
        <v>23.703299999999999</v>
      </c>
      <c r="D608" s="27">
        <v>-98.956496999999999</v>
      </c>
      <c r="E608" s="31" t="s">
        <v>566</v>
      </c>
    </row>
    <row r="609" spans="1:5">
      <c r="A609" s="27">
        <v>607</v>
      </c>
      <c r="B609" s="27" t="s">
        <v>1254</v>
      </c>
      <c r="C609" s="27">
        <v>34.426594000000001</v>
      </c>
      <c r="D609" s="27">
        <v>-103.078794</v>
      </c>
      <c r="E609" s="31" t="s">
        <v>546</v>
      </c>
    </row>
    <row r="610" spans="1:5">
      <c r="A610" s="27">
        <v>608</v>
      </c>
      <c r="B610" s="27" t="s">
        <v>1255</v>
      </c>
      <c r="C610" s="27">
        <v>-24.884336999999999</v>
      </c>
      <c r="D610" s="27">
        <v>113.666393</v>
      </c>
      <c r="E610" s="31" t="s">
        <v>561</v>
      </c>
    </row>
    <row r="611" spans="1:5">
      <c r="A611" s="27">
        <v>609</v>
      </c>
      <c r="B611" s="27" t="s">
        <v>1256</v>
      </c>
      <c r="C611" s="27">
        <v>44.777448</v>
      </c>
      <c r="D611" s="27">
        <v>-89.670237999999998</v>
      </c>
      <c r="E611" s="31" t="s">
        <v>546</v>
      </c>
    </row>
    <row r="612" spans="1:5">
      <c r="A612" s="27">
        <v>610</v>
      </c>
      <c r="B612" s="27" t="s">
        <v>1257</v>
      </c>
      <c r="C612" s="27">
        <v>-25.528500000000001</v>
      </c>
      <c r="D612" s="27">
        <v>-49.175800000000002</v>
      </c>
      <c r="E612" s="31" t="s">
        <v>537</v>
      </c>
    </row>
    <row r="613" spans="1:5">
      <c r="A613" s="27">
        <v>611</v>
      </c>
      <c r="B613" s="27" t="s">
        <v>1258</v>
      </c>
      <c r="C613" s="27">
        <v>48.259300231933501</v>
      </c>
      <c r="D613" s="27">
        <v>25.980800628662099</v>
      </c>
      <c r="E613" s="31" t="s">
        <v>1259</v>
      </c>
    </row>
    <row r="614" spans="1:5">
      <c r="A614" s="27">
        <v>612</v>
      </c>
      <c r="B614" s="27" t="s">
        <v>1260</v>
      </c>
      <c r="C614" s="27">
        <v>23.276330999999999</v>
      </c>
      <c r="D614" s="27">
        <v>99.373169000000004</v>
      </c>
      <c r="E614" s="31" t="s">
        <v>535</v>
      </c>
    </row>
    <row r="615" spans="1:5">
      <c r="A615" s="27">
        <v>613</v>
      </c>
      <c r="B615" s="27" t="s">
        <v>1261</v>
      </c>
      <c r="C615" s="27">
        <v>51.396701999999998</v>
      </c>
      <c r="D615" s="27">
        <v>-3.3433299999999999</v>
      </c>
      <c r="E615" s="31" t="s">
        <v>564</v>
      </c>
    </row>
    <row r="616" spans="1:5">
      <c r="A616" s="27">
        <v>614</v>
      </c>
      <c r="B616" s="27" t="s">
        <v>1262</v>
      </c>
      <c r="C616" s="27">
        <v>21.457516999999999</v>
      </c>
      <c r="D616" s="27">
        <v>91.963262999999998</v>
      </c>
      <c r="E616" s="31" t="s">
        <v>1056</v>
      </c>
    </row>
    <row r="617" spans="1:5">
      <c r="A617" s="27">
        <v>615</v>
      </c>
      <c r="B617" s="27" t="s">
        <v>1263</v>
      </c>
      <c r="C617" s="27">
        <v>1.986278</v>
      </c>
      <c r="D617" s="27">
        <v>-157.35001099999999</v>
      </c>
      <c r="E617" s="31" t="s">
        <v>1264</v>
      </c>
    </row>
    <row r="618" spans="1:5">
      <c r="A618" s="27">
        <v>616</v>
      </c>
      <c r="B618" s="27" t="s">
        <v>1265</v>
      </c>
      <c r="C618" s="27">
        <v>-29.197182999999999</v>
      </c>
      <c r="D618" s="27">
        <v>-51.187646999999998</v>
      </c>
      <c r="E618" s="31" t="s">
        <v>537</v>
      </c>
    </row>
    <row r="619" spans="1:5">
      <c r="A619" s="27">
        <v>617</v>
      </c>
      <c r="B619" s="27" t="s">
        <v>1266</v>
      </c>
      <c r="C619" s="27">
        <v>-7.64506</v>
      </c>
      <c r="D619" s="27">
        <v>109.033997</v>
      </c>
      <c r="E619" s="31" t="s">
        <v>530</v>
      </c>
    </row>
    <row r="620" spans="1:5">
      <c r="A620" s="27">
        <v>618</v>
      </c>
      <c r="B620" s="27" t="s">
        <v>1267</v>
      </c>
      <c r="C620" s="27">
        <v>11.998200000000001</v>
      </c>
      <c r="D620" s="27">
        <v>109.219002</v>
      </c>
      <c r="E620" s="31" t="s">
        <v>930</v>
      </c>
    </row>
    <row r="621" spans="1:5">
      <c r="A621" s="27">
        <v>619</v>
      </c>
      <c r="B621" s="27" t="s">
        <v>1268</v>
      </c>
      <c r="C621" s="27">
        <v>18.271099</v>
      </c>
      <c r="D621" s="27">
        <v>-73.788300000000007</v>
      </c>
      <c r="E621" s="31" t="s">
        <v>1075</v>
      </c>
    </row>
    <row r="622" spans="1:5">
      <c r="A622" s="27">
        <v>620</v>
      </c>
      <c r="B622" s="27" t="s">
        <v>1269</v>
      </c>
      <c r="C622" s="27">
        <v>19.687000000000001</v>
      </c>
      <c r="D622" s="27">
        <v>-79.882796999999997</v>
      </c>
      <c r="E622" s="31" t="s">
        <v>1270</v>
      </c>
    </row>
    <row r="623" spans="1:5">
      <c r="A623" s="27">
        <v>621</v>
      </c>
      <c r="B623" s="27" t="s">
        <v>1271</v>
      </c>
      <c r="C623" s="27">
        <v>23.462577</v>
      </c>
      <c r="D623" s="27">
        <v>120.39054400000001</v>
      </c>
      <c r="E623" s="31" t="s">
        <v>1272</v>
      </c>
    </row>
    <row r="624" spans="1:5">
      <c r="A624" s="27">
        <v>622</v>
      </c>
      <c r="B624" s="27" t="s">
        <v>1273</v>
      </c>
      <c r="C624" s="27">
        <v>21.6165008545</v>
      </c>
      <c r="D624" s="27">
        <v>-81.545997619600001</v>
      </c>
      <c r="E624" s="31" t="s">
        <v>803</v>
      </c>
    </row>
    <row r="625" spans="1:5">
      <c r="A625" s="27">
        <v>623</v>
      </c>
      <c r="B625" s="27" t="s">
        <v>1274</v>
      </c>
      <c r="C625" s="27">
        <v>12.072573999999999</v>
      </c>
      <c r="D625" s="27">
        <v>124.54508</v>
      </c>
      <c r="E625" s="31" t="s">
        <v>782</v>
      </c>
    </row>
    <row r="626" spans="1:5">
      <c r="A626" s="27">
        <v>624</v>
      </c>
      <c r="B626" s="27" t="s">
        <v>1275</v>
      </c>
      <c r="C626" s="27">
        <v>41.155701000000001</v>
      </c>
      <c r="D626" s="27">
        <v>-104.81199700000001</v>
      </c>
      <c r="E626" s="31" t="s">
        <v>546</v>
      </c>
    </row>
    <row r="627" spans="1:5">
      <c r="A627" s="27">
        <v>625</v>
      </c>
      <c r="B627" s="27" t="s">
        <v>1276</v>
      </c>
      <c r="C627" s="27">
        <v>68.7406005859375</v>
      </c>
      <c r="D627" s="27">
        <v>161.33799743652301</v>
      </c>
      <c r="E627" s="31" t="s">
        <v>532</v>
      </c>
    </row>
    <row r="628" spans="1:5">
      <c r="A628" s="27">
        <v>626</v>
      </c>
      <c r="B628" s="27" t="s">
        <v>1277</v>
      </c>
      <c r="C628" s="27">
        <v>16.929899215700001</v>
      </c>
      <c r="D628" s="27">
        <v>121.75299835200001</v>
      </c>
      <c r="E628" s="31" t="s">
        <v>782</v>
      </c>
    </row>
    <row r="629" spans="1:5">
      <c r="A629" s="27">
        <v>627</v>
      </c>
      <c r="B629" s="27" t="s">
        <v>1278</v>
      </c>
      <c r="C629" s="27">
        <v>11.414944</v>
      </c>
      <c r="D629" s="27">
        <v>-69.680901000000006</v>
      </c>
      <c r="E629" s="31" t="s">
        <v>915</v>
      </c>
    </row>
    <row r="630" spans="1:5">
      <c r="A630" s="27">
        <v>628</v>
      </c>
      <c r="B630" s="27" t="s">
        <v>1279</v>
      </c>
      <c r="C630" s="27">
        <v>36.276001000000001</v>
      </c>
      <c r="D630" s="27">
        <v>6.6203900000000004</v>
      </c>
      <c r="E630" s="31" t="s">
        <v>524</v>
      </c>
    </row>
    <row r="631" spans="1:5">
      <c r="A631" s="27">
        <v>629</v>
      </c>
      <c r="B631" s="27" t="s">
        <v>1280</v>
      </c>
      <c r="C631" s="27">
        <v>20.514921999999999</v>
      </c>
      <c r="D631" s="27">
        <v>-86.928538000000003</v>
      </c>
      <c r="E631" s="31" t="s">
        <v>566</v>
      </c>
    </row>
    <row r="632" spans="1:5">
      <c r="A632" s="27">
        <v>630</v>
      </c>
      <c r="B632" s="27" t="s">
        <v>1281</v>
      </c>
      <c r="C632" s="27">
        <v>-7.5999100000000004</v>
      </c>
      <c r="D632" s="27">
        <v>-72.769501000000005</v>
      </c>
      <c r="E632" s="31" t="s">
        <v>537</v>
      </c>
    </row>
    <row r="633" spans="1:5">
      <c r="A633" s="27">
        <v>631</v>
      </c>
      <c r="B633" s="27" t="s">
        <v>1282</v>
      </c>
      <c r="C633" s="27">
        <v>9.3327399999999994</v>
      </c>
      <c r="D633" s="27">
        <v>-75.285600000000002</v>
      </c>
      <c r="E633" s="31" t="s">
        <v>593</v>
      </c>
    </row>
    <row r="634" spans="1:5">
      <c r="A634" s="27">
        <v>632</v>
      </c>
      <c r="B634" s="27" t="s">
        <v>1283</v>
      </c>
      <c r="C634" s="27">
        <v>31.920484999999999</v>
      </c>
      <c r="D634" s="27">
        <v>119.77546</v>
      </c>
      <c r="E634" s="31" t="s">
        <v>535</v>
      </c>
    </row>
    <row r="635" spans="1:5">
      <c r="A635" s="27">
        <v>633</v>
      </c>
      <c r="B635" s="27" t="s">
        <v>1284</v>
      </c>
      <c r="C635" s="27">
        <v>29.182549999999999</v>
      </c>
      <c r="D635" s="27">
        <v>-81.059464000000006</v>
      </c>
      <c r="E635" s="31" t="s">
        <v>546</v>
      </c>
    </row>
    <row r="636" spans="1:5">
      <c r="A636" s="27">
        <v>634</v>
      </c>
      <c r="B636" s="27" t="s">
        <v>1285</v>
      </c>
      <c r="C636" s="27">
        <v>23.843347000000001</v>
      </c>
      <c r="D636" s="27">
        <v>90.397783000000004</v>
      </c>
      <c r="E636" s="31" t="s">
        <v>1056</v>
      </c>
    </row>
    <row r="637" spans="1:5">
      <c r="A637" s="27">
        <v>635</v>
      </c>
      <c r="B637" s="27" t="s">
        <v>1286</v>
      </c>
      <c r="C637" s="27">
        <v>16.043900000000001</v>
      </c>
      <c r="D637" s="27">
        <v>108.19899700000001</v>
      </c>
      <c r="E637" s="31" t="s">
        <v>930</v>
      </c>
    </row>
    <row r="638" spans="1:5">
      <c r="A638" s="27">
        <v>636</v>
      </c>
      <c r="B638" s="27" t="s">
        <v>1287</v>
      </c>
      <c r="C638" s="27">
        <v>32.844776000000003</v>
      </c>
      <c r="D638" s="27">
        <v>-96.847652999999994</v>
      </c>
      <c r="E638" s="31" t="s">
        <v>546</v>
      </c>
    </row>
    <row r="639" spans="1:5">
      <c r="A639" s="27">
        <v>637</v>
      </c>
      <c r="B639" s="27" t="s">
        <v>1288</v>
      </c>
      <c r="C639" s="27">
        <v>33.4114990234375</v>
      </c>
      <c r="D639" s="27">
        <v>36.515598297119098</v>
      </c>
      <c r="E639" s="31" t="s">
        <v>658</v>
      </c>
    </row>
    <row r="640" spans="1:5">
      <c r="A640" s="27">
        <v>638</v>
      </c>
      <c r="B640" s="27" t="s">
        <v>1289</v>
      </c>
      <c r="C640" s="27">
        <v>-6.8734989999999998</v>
      </c>
      <c r="D640" s="27">
        <v>39.207287999999998</v>
      </c>
      <c r="E640" s="31" t="s">
        <v>705</v>
      </c>
    </row>
    <row r="641" spans="1:5">
      <c r="A641" s="27">
        <v>639</v>
      </c>
      <c r="B641" s="27" t="s">
        <v>1290</v>
      </c>
      <c r="C641" s="27">
        <v>40.061390000000003</v>
      </c>
      <c r="D641" s="27">
        <v>113.480509</v>
      </c>
      <c r="E641" s="31" t="s">
        <v>535</v>
      </c>
    </row>
    <row r="642" spans="1:5">
      <c r="A642" s="27">
        <v>640</v>
      </c>
      <c r="B642" s="27" t="s">
        <v>1291</v>
      </c>
      <c r="C642" s="27">
        <v>-9.0867599999999999</v>
      </c>
      <c r="D642" s="27">
        <v>143.20799299999999</v>
      </c>
      <c r="E642" s="31" t="s">
        <v>1012</v>
      </c>
    </row>
    <row r="643" spans="1:5">
      <c r="A643" s="27">
        <v>641</v>
      </c>
      <c r="B643" s="27" t="s">
        <v>1292</v>
      </c>
      <c r="C643" s="27">
        <v>8.3889829999999996</v>
      </c>
      <c r="D643" s="27">
        <v>-82.436425</v>
      </c>
      <c r="E643" s="31" t="s">
        <v>942</v>
      </c>
    </row>
    <row r="644" spans="1:5">
      <c r="A644" s="27">
        <v>642</v>
      </c>
      <c r="B644" s="27" t="s">
        <v>1293</v>
      </c>
      <c r="C644" s="27">
        <v>39.902400999999998</v>
      </c>
      <c r="D644" s="27">
        <v>-84.219397999999998</v>
      </c>
      <c r="E644" s="31" t="s">
        <v>546</v>
      </c>
    </row>
    <row r="645" spans="1:5">
      <c r="A645" s="27">
        <v>643</v>
      </c>
      <c r="B645" s="27" t="s">
        <v>1294</v>
      </c>
      <c r="C645" s="27">
        <v>30.924323999999999</v>
      </c>
      <c r="D645" s="27">
        <v>28.46161</v>
      </c>
      <c r="E645" s="31" t="s">
        <v>522</v>
      </c>
    </row>
    <row r="646" spans="1:5">
      <c r="A646" s="27">
        <v>644</v>
      </c>
      <c r="B646" s="27" t="s">
        <v>1295</v>
      </c>
      <c r="C646" s="27">
        <v>45.505277999999997</v>
      </c>
      <c r="D646" s="27">
        <v>123.019722</v>
      </c>
      <c r="E646" s="31" t="s">
        <v>535</v>
      </c>
    </row>
    <row r="647" spans="1:5">
      <c r="A647" s="27">
        <v>645</v>
      </c>
      <c r="B647" s="27" t="s">
        <v>1296</v>
      </c>
      <c r="C647" s="27">
        <v>-32.2167015076</v>
      </c>
      <c r="D647" s="27">
        <v>148.57499694800001</v>
      </c>
      <c r="E647" s="31" t="s">
        <v>561</v>
      </c>
    </row>
    <row r="648" spans="1:5">
      <c r="A648" s="27">
        <v>646</v>
      </c>
      <c r="B648" s="27" t="s">
        <v>1297</v>
      </c>
      <c r="C648" s="27">
        <v>42.402000000000001</v>
      </c>
      <c r="D648" s="27">
        <v>-90.709502999999998</v>
      </c>
      <c r="E648" s="31" t="s">
        <v>546</v>
      </c>
    </row>
    <row r="649" spans="1:5">
      <c r="A649" s="27">
        <v>647</v>
      </c>
      <c r="B649" s="27" t="s">
        <v>1298</v>
      </c>
      <c r="C649" s="27">
        <v>26.192800999999999</v>
      </c>
      <c r="D649" s="27">
        <v>85.916900999999996</v>
      </c>
      <c r="E649" s="31" t="s">
        <v>615</v>
      </c>
    </row>
    <row r="650" spans="1:5">
      <c r="A650" s="27">
        <v>648</v>
      </c>
      <c r="B650" s="27" t="s">
        <v>1299</v>
      </c>
      <c r="C650" s="27">
        <v>42.562246999999999</v>
      </c>
      <c r="D650" s="27">
        <v>18.265543000000001</v>
      </c>
      <c r="E650" s="31" t="s">
        <v>1035</v>
      </c>
    </row>
    <row r="651" spans="1:5">
      <c r="A651" s="27">
        <v>649</v>
      </c>
      <c r="B651" s="27" t="s">
        <v>1300</v>
      </c>
      <c r="C651" s="27">
        <v>38.8521</v>
      </c>
      <c r="D651" s="27">
        <v>-77.037696999999994</v>
      </c>
      <c r="E651" s="31" t="s">
        <v>546</v>
      </c>
    </row>
    <row r="652" spans="1:5">
      <c r="A652" s="27">
        <v>650</v>
      </c>
      <c r="B652" s="27" t="s">
        <v>1301</v>
      </c>
      <c r="C652" s="27">
        <v>15.336693</v>
      </c>
      <c r="D652" s="27">
        <v>-61.392108</v>
      </c>
      <c r="E652" s="31" t="s">
        <v>1302</v>
      </c>
    </row>
    <row r="653" spans="1:5">
      <c r="A653" s="27">
        <v>651</v>
      </c>
      <c r="B653" s="27" t="s">
        <v>1303</v>
      </c>
      <c r="C653" s="27">
        <v>43.556300999999998</v>
      </c>
      <c r="D653" s="27">
        <v>2.28918</v>
      </c>
      <c r="E653" s="31" t="s">
        <v>628</v>
      </c>
    </row>
    <row r="654" spans="1:5">
      <c r="A654" s="27">
        <v>652</v>
      </c>
      <c r="B654" s="27" t="s">
        <v>1304</v>
      </c>
      <c r="C654" s="27">
        <v>29.316320000000001</v>
      </c>
      <c r="D654" s="27">
        <v>100.060317</v>
      </c>
      <c r="E654" s="31" t="s">
        <v>535</v>
      </c>
    </row>
    <row r="655" spans="1:5">
      <c r="A655" s="27">
        <v>653</v>
      </c>
      <c r="B655" s="27" t="s">
        <v>1305</v>
      </c>
      <c r="C655" s="27">
        <v>37.763401031494098</v>
      </c>
      <c r="D655" s="27">
        <v>-99.965599060058594</v>
      </c>
      <c r="E655" s="31" t="s">
        <v>546</v>
      </c>
    </row>
    <row r="656" spans="1:5">
      <c r="A656" s="27">
        <v>654</v>
      </c>
      <c r="B656" s="27" t="s">
        <v>1306</v>
      </c>
      <c r="C656" s="27">
        <v>40.025452999999999</v>
      </c>
      <c r="D656" s="27">
        <v>124.28668999999999</v>
      </c>
      <c r="E656" s="31" t="s">
        <v>535</v>
      </c>
    </row>
    <row r="657" spans="1:5">
      <c r="A657" s="27">
        <v>655</v>
      </c>
      <c r="B657" s="27" t="s">
        <v>1307</v>
      </c>
      <c r="C657" s="27">
        <v>28.604566999999999</v>
      </c>
      <c r="D657" s="27">
        <v>86.798000000000002</v>
      </c>
      <c r="E657" s="31" t="s">
        <v>535</v>
      </c>
    </row>
    <row r="658" spans="1:5">
      <c r="A658" s="27">
        <v>656</v>
      </c>
      <c r="B658" s="27" t="s">
        <v>1308</v>
      </c>
      <c r="C658" s="27">
        <v>29.961000442504801</v>
      </c>
      <c r="D658" s="27">
        <v>70.485900878906193</v>
      </c>
      <c r="E658" s="31" t="s">
        <v>880</v>
      </c>
    </row>
    <row r="659" spans="1:5">
      <c r="A659" s="27">
        <v>657</v>
      </c>
      <c r="B659" s="27" t="s">
        <v>1309</v>
      </c>
      <c r="C659" s="27">
        <v>47.489469</v>
      </c>
      <c r="D659" s="27">
        <v>21.616278000000001</v>
      </c>
      <c r="E659" s="31" t="s">
        <v>1014</v>
      </c>
    </row>
    <row r="660" spans="1:5">
      <c r="A660" s="27">
        <v>658</v>
      </c>
      <c r="B660" s="27" t="s">
        <v>1310</v>
      </c>
      <c r="C660" s="27">
        <v>39.834598541259702</v>
      </c>
      <c r="D660" s="27">
        <v>-88.865699768066406</v>
      </c>
      <c r="E660" s="31" t="s">
        <v>546</v>
      </c>
    </row>
    <row r="661" spans="1:5">
      <c r="A661" s="27">
        <v>659</v>
      </c>
      <c r="B661" s="27" t="s">
        <v>1311</v>
      </c>
      <c r="C661" s="27">
        <v>30.189243000000001</v>
      </c>
      <c r="D661" s="27">
        <v>78.176651000000007</v>
      </c>
      <c r="E661" s="31" t="s">
        <v>615</v>
      </c>
    </row>
    <row r="662" spans="1:5">
      <c r="A662" s="27">
        <v>660</v>
      </c>
      <c r="B662" s="27" t="s">
        <v>1312</v>
      </c>
      <c r="C662" s="27">
        <v>32.434398999999999</v>
      </c>
      <c r="D662" s="27">
        <v>48.397598000000002</v>
      </c>
      <c r="E662" s="31" t="s">
        <v>544</v>
      </c>
    </row>
    <row r="663" spans="1:5">
      <c r="A663" s="27">
        <v>661</v>
      </c>
      <c r="B663" s="27" t="s">
        <v>1313</v>
      </c>
      <c r="C663" s="27">
        <v>28.555630000000001</v>
      </c>
      <c r="D663" s="27">
        <v>77.095190000000002</v>
      </c>
      <c r="E663" s="31" t="s">
        <v>615</v>
      </c>
    </row>
    <row r="664" spans="1:5">
      <c r="A664" s="27">
        <v>662</v>
      </c>
      <c r="B664" s="27" t="s">
        <v>1314</v>
      </c>
      <c r="C664" s="27">
        <v>39.860027000000002</v>
      </c>
      <c r="D664" s="27">
        <v>-104.67379200000001</v>
      </c>
      <c r="E664" s="31" t="s">
        <v>546</v>
      </c>
    </row>
    <row r="665" spans="1:5">
      <c r="A665" s="27">
        <v>663</v>
      </c>
      <c r="B665" s="27" t="s">
        <v>1315</v>
      </c>
      <c r="C665" s="27">
        <v>-4.8556999999999997</v>
      </c>
      <c r="D665" s="27">
        <v>139.48200600000001</v>
      </c>
      <c r="E665" s="31" t="s">
        <v>530</v>
      </c>
    </row>
    <row r="666" spans="1:5">
      <c r="A666" s="27">
        <v>664</v>
      </c>
      <c r="B666" s="27" t="s">
        <v>1316</v>
      </c>
      <c r="C666" s="27">
        <v>32.896801000000004</v>
      </c>
      <c r="D666" s="27">
        <v>-97.038002000000006</v>
      </c>
      <c r="E666" s="31" t="s">
        <v>546</v>
      </c>
    </row>
    <row r="667" spans="1:5">
      <c r="A667" s="27">
        <v>665</v>
      </c>
      <c r="B667" s="27" t="s">
        <v>1317</v>
      </c>
      <c r="C667" s="27">
        <v>24.125468000000001</v>
      </c>
      <c r="D667" s="27">
        <v>-104.52793800000001</v>
      </c>
      <c r="E667" s="31" t="s">
        <v>566</v>
      </c>
    </row>
    <row r="668" spans="1:5">
      <c r="A668" s="27">
        <v>666</v>
      </c>
      <c r="B668" s="27" t="s">
        <v>1318</v>
      </c>
      <c r="C668" s="27">
        <v>9.3341829999999995</v>
      </c>
      <c r="D668" s="27">
        <v>123.30191000000001</v>
      </c>
      <c r="E668" s="31" t="s">
        <v>782</v>
      </c>
    </row>
    <row r="669" spans="1:5">
      <c r="A669" s="27">
        <v>667</v>
      </c>
      <c r="B669" s="27" t="s">
        <v>1319</v>
      </c>
      <c r="C669" s="27">
        <v>32.164901999999998</v>
      </c>
      <c r="D669" s="27">
        <v>76.263018000000002</v>
      </c>
      <c r="E669" s="31" t="s">
        <v>615</v>
      </c>
    </row>
    <row r="670" spans="1:5">
      <c r="A670" s="27">
        <v>668</v>
      </c>
      <c r="B670" s="27" t="s">
        <v>1320</v>
      </c>
      <c r="C670" s="27">
        <v>31.321300506591701</v>
      </c>
      <c r="D670" s="27">
        <v>-85.449600219726506</v>
      </c>
      <c r="E670" s="31" t="s">
        <v>546</v>
      </c>
    </row>
    <row r="671" spans="1:5">
      <c r="A671" s="27">
        <v>669</v>
      </c>
      <c r="B671" s="27" t="s">
        <v>1321</v>
      </c>
      <c r="C671" s="27">
        <v>25.259430999999999</v>
      </c>
      <c r="D671" s="27">
        <v>51.565528</v>
      </c>
      <c r="E671" s="31" t="s">
        <v>1322</v>
      </c>
    </row>
    <row r="672" spans="1:5">
      <c r="A672" s="27">
        <v>670</v>
      </c>
      <c r="B672" s="27" t="s">
        <v>1323</v>
      </c>
      <c r="C672" s="27">
        <v>27.483900070200001</v>
      </c>
      <c r="D672" s="27">
        <v>95.016899108900006</v>
      </c>
      <c r="E672" s="31" t="s">
        <v>615</v>
      </c>
    </row>
    <row r="673" spans="1:5">
      <c r="A673" s="27">
        <v>671</v>
      </c>
      <c r="B673" s="27" t="s">
        <v>1324</v>
      </c>
      <c r="C673" s="27">
        <v>-12.349399999999999</v>
      </c>
      <c r="D673" s="27">
        <v>49.291697999999997</v>
      </c>
      <c r="E673" s="31" t="s">
        <v>963</v>
      </c>
    </row>
    <row r="674" spans="1:5">
      <c r="A674" s="27">
        <v>672</v>
      </c>
      <c r="B674" s="27" t="s">
        <v>1325</v>
      </c>
      <c r="C674" s="27">
        <v>27.793600000000001</v>
      </c>
      <c r="D674" s="27">
        <v>99.677199999999999</v>
      </c>
      <c r="E674" s="31" t="s">
        <v>535</v>
      </c>
    </row>
    <row r="675" spans="1:5">
      <c r="A675" s="27">
        <v>673</v>
      </c>
      <c r="B675" s="27" t="s">
        <v>1326</v>
      </c>
      <c r="C675" s="27">
        <v>47.268901999999997</v>
      </c>
      <c r="D675" s="27">
        <v>5.09</v>
      </c>
      <c r="E675" s="31" t="s">
        <v>628</v>
      </c>
    </row>
    <row r="676" spans="1:5">
      <c r="A676" s="27">
        <v>674</v>
      </c>
      <c r="B676" s="27" t="s">
        <v>1327</v>
      </c>
      <c r="C676" s="27">
        <v>46.797533000000001</v>
      </c>
      <c r="D676" s="27">
        <v>-102.801905</v>
      </c>
      <c r="E676" s="31" t="s">
        <v>546</v>
      </c>
    </row>
    <row r="677" spans="1:5">
      <c r="A677" s="27">
        <v>675</v>
      </c>
      <c r="B677" s="27" t="s">
        <v>1328</v>
      </c>
      <c r="C677" s="27">
        <v>-8.5465619999999998</v>
      </c>
      <c r="D677" s="27">
        <v>125.524507</v>
      </c>
      <c r="E677" s="31" t="s">
        <v>806</v>
      </c>
    </row>
    <row r="678" spans="1:5">
      <c r="A678" s="27">
        <v>676</v>
      </c>
      <c r="B678" s="27" t="s">
        <v>1329</v>
      </c>
      <c r="C678" s="27">
        <v>21.397499084500001</v>
      </c>
      <c r="D678" s="27">
        <v>103.008003235</v>
      </c>
      <c r="E678" s="31" t="s">
        <v>930</v>
      </c>
    </row>
    <row r="679" spans="1:5">
      <c r="A679" s="27">
        <v>677</v>
      </c>
      <c r="B679" s="27" t="s">
        <v>1330</v>
      </c>
      <c r="C679" s="27">
        <v>9.6235490000000006</v>
      </c>
      <c r="D679" s="27">
        <v>41.855027</v>
      </c>
      <c r="E679" s="31" t="s">
        <v>551</v>
      </c>
    </row>
    <row r="680" spans="1:5">
      <c r="A680" s="27">
        <v>678</v>
      </c>
      <c r="B680" s="27" t="s">
        <v>1331</v>
      </c>
      <c r="C680" s="27">
        <v>37.893901999999997</v>
      </c>
      <c r="D680" s="27">
        <v>40.201000000000001</v>
      </c>
      <c r="E680" s="31" t="s">
        <v>581</v>
      </c>
    </row>
    <row r="681" spans="1:5">
      <c r="A681" s="27">
        <v>679</v>
      </c>
      <c r="B681" s="27" t="s">
        <v>1332</v>
      </c>
      <c r="C681" s="27">
        <v>-1.6386849999999999</v>
      </c>
      <c r="D681" s="27">
        <v>103.64506299999999</v>
      </c>
      <c r="E681" s="31" t="s">
        <v>530</v>
      </c>
    </row>
    <row r="682" spans="1:5">
      <c r="A682" s="27">
        <v>680</v>
      </c>
      <c r="B682" s="27" t="s">
        <v>1333</v>
      </c>
      <c r="C682" s="27">
        <v>33.873719000000001</v>
      </c>
      <c r="D682" s="27">
        <v>10.7773</v>
      </c>
      <c r="E682" s="31" t="s">
        <v>1334</v>
      </c>
    </row>
    <row r="683" spans="1:5">
      <c r="A683" s="27">
        <v>681</v>
      </c>
      <c r="B683" s="27" t="s">
        <v>1335</v>
      </c>
      <c r="C683" s="27">
        <v>24.285447999999999</v>
      </c>
      <c r="D683" s="27">
        <v>9.4636519999999997</v>
      </c>
      <c r="E683" s="31" t="s">
        <v>524</v>
      </c>
    </row>
    <row r="684" spans="1:5">
      <c r="A684" s="27">
        <v>682</v>
      </c>
      <c r="B684" s="27" t="s">
        <v>112</v>
      </c>
      <c r="C684" s="27">
        <v>-2.5796269999999999</v>
      </c>
      <c r="D684" s="27">
        <v>140.519857</v>
      </c>
      <c r="E684" s="31" t="s">
        <v>530</v>
      </c>
    </row>
    <row r="685" spans="1:5">
      <c r="A685" s="27">
        <v>683</v>
      </c>
      <c r="B685" s="27" t="s">
        <v>1336</v>
      </c>
      <c r="C685" s="27">
        <v>13.0078</v>
      </c>
      <c r="D685" s="27">
        <v>7.66045</v>
      </c>
      <c r="E685" s="31" t="s">
        <v>542</v>
      </c>
    </row>
    <row r="686" spans="1:5">
      <c r="A686" s="27">
        <v>684</v>
      </c>
      <c r="B686" s="27" t="s">
        <v>1337</v>
      </c>
      <c r="C686" s="27">
        <v>14.742336999999999</v>
      </c>
      <c r="D686" s="27">
        <v>-17.479222</v>
      </c>
      <c r="E686" s="31" t="s">
        <v>1227</v>
      </c>
    </row>
    <row r="687" spans="1:5">
      <c r="A687" s="27">
        <v>685</v>
      </c>
      <c r="B687" s="27" t="s">
        <v>1338</v>
      </c>
      <c r="C687" s="27">
        <v>4.0060799999999999</v>
      </c>
      <c r="D687" s="27">
        <v>9.7194800000000008</v>
      </c>
      <c r="E687" s="31" t="s">
        <v>1339</v>
      </c>
    </row>
    <row r="688" spans="1:5">
      <c r="A688" s="27">
        <v>686</v>
      </c>
      <c r="B688" s="27" t="s">
        <v>1340</v>
      </c>
      <c r="C688" s="27">
        <v>38.965719</v>
      </c>
      <c r="D688" s="27">
        <v>121.538477</v>
      </c>
      <c r="E688" s="31" t="s">
        <v>535</v>
      </c>
    </row>
    <row r="689" spans="1:5">
      <c r="A689" s="27">
        <v>687</v>
      </c>
      <c r="B689" s="27" t="s">
        <v>1341</v>
      </c>
      <c r="C689" s="27">
        <v>47.038955000000001</v>
      </c>
      <c r="D689" s="27">
        <v>5.4275890000000002</v>
      </c>
      <c r="E689" s="31" t="s">
        <v>628</v>
      </c>
    </row>
    <row r="690" spans="1:5">
      <c r="A690" s="27">
        <v>688</v>
      </c>
      <c r="B690" s="27" t="s">
        <v>1342</v>
      </c>
      <c r="C690" s="27">
        <v>59.04470062</v>
      </c>
      <c r="D690" s="27">
        <v>-158.50500489999999</v>
      </c>
      <c r="E690" s="31" t="s">
        <v>546</v>
      </c>
    </row>
    <row r="691" spans="1:5">
      <c r="A691" s="27">
        <v>689</v>
      </c>
      <c r="B691" s="27" t="s">
        <v>1343</v>
      </c>
      <c r="C691" s="27">
        <v>46.841873</v>
      </c>
      <c r="D691" s="27">
        <v>-92.198746</v>
      </c>
      <c r="E691" s="31" t="s">
        <v>546</v>
      </c>
    </row>
    <row r="692" spans="1:5">
      <c r="A692" s="27">
        <v>690</v>
      </c>
      <c r="B692" s="27" t="s">
        <v>1344</v>
      </c>
      <c r="C692" s="27">
        <v>11.750556</v>
      </c>
      <c r="D692" s="27">
        <v>108.366997</v>
      </c>
      <c r="E692" s="31" t="s">
        <v>930</v>
      </c>
    </row>
    <row r="693" spans="1:5">
      <c r="A693" s="27">
        <v>691</v>
      </c>
      <c r="B693" s="27" t="s">
        <v>1345</v>
      </c>
      <c r="C693" s="27">
        <v>36.713099999999997</v>
      </c>
      <c r="D693" s="27">
        <v>28.7925</v>
      </c>
      <c r="E693" s="31" t="s">
        <v>581</v>
      </c>
    </row>
    <row r="694" spans="1:5">
      <c r="A694" s="27">
        <v>692</v>
      </c>
      <c r="B694" s="27" t="s">
        <v>1346</v>
      </c>
      <c r="C694" s="27">
        <v>25.649401000000001</v>
      </c>
      <c r="D694" s="27">
        <v>100.319</v>
      </c>
      <c r="E694" s="31" t="s">
        <v>535</v>
      </c>
    </row>
    <row r="695" spans="1:5">
      <c r="A695" s="27">
        <v>693</v>
      </c>
      <c r="B695" s="27" t="s">
        <v>1347</v>
      </c>
      <c r="C695" s="27">
        <v>43.608628000000003</v>
      </c>
      <c r="D695" s="27">
        <v>104.367734</v>
      </c>
      <c r="E695" s="31" t="s">
        <v>752</v>
      </c>
    </row>
    <row r="696" spans="1:5">
      <c r="A696" s="27">
        <v>694</v>
      </c>
      <c r="B696" s="27" t="s">
        <v>1348</v>
      </c>
      <c r="C696" s="27">
        <v>42.8536</v>
      </c>
      <c r="D696" s="27">
        <v>71.303595999999999</v>
      </c>
      <c r="E696" s="31" t="s">
        <v>647</v>
      </c>
    </row>
    <row r="697" spans="1:5">
      <c r="A697" s="27">
        <v>695</v>
      </c>
      <c r="B697" s="27" t="s">
        <v>1349</v>
      </c>
      <c r="C697" s="27">
        <v>55.408797999999997</v>
      </c>
      <c r="D697" s="27">
        <v>37.906300000000002</v>
      </c>
      <c r="E697" s="31" t="s">
        <v>532</v>
      </c>
    </row>
    <row r="698" spans="1:5">
      <c r="A698" s="27">
        <v>696</v>
      </c>
      <c r="B698" s="27" t="s">
        <v>1350</v>
      </c>
      <c r="C698" s="27">
        <v>13.912599999999999</v>
      </c>
      <c r="D698" s="27">
        <v>100.60700199999999</v>
      </c>
      <c r="E698" s="31" t="s">
        <v>852</v>
      </c>
    </row>
    <row r="699" spans="1:5">
      <c r="A699" s="27">
        <v>697</v>
      </c>
      <c r="B699" s="27" t="s">
        <v>1351</v>
      </c>
      <c r="C699" s="27">
        <v>26.469100000000001</v>
      </c>
      <c r="D699" s="27">
        <v>49.798209</v>
      </c>
      <c r="E699" s="31" t="s">
        <v>557</v>
      </c>
    </row>
    <row r="700" spans="1:5">
      <c r="A700" s="27">
        <v>698</v>
      </c>
      <c r="B700" s="27" t="s">
        <v>1352</v>
      </c>
      <c r="C700" s="27">
        <v>25.883899688699898</v>
      </c>
      <c r="D700" s="27">
        <v>93.771102905299998</v>
      </c>
      <c r="E700" s="31" t="s">
        <v>615</v>
      </c>
    </row>
    <row r="701" spans="1:5">
      <c r="A701" s="27">
        <v>699</v>
      </c>
      <c r="B701" s="27" t="s">
        <v>1353</v>
      </c>
      <c r="C701" s="27">
        <v>56.452499000000003</v>
      </c>
      <c r="D701" s="27">
        <v>-3.02583</v>
      </c>
      <c r="E701" s="31" t="s">
        <v>564</v>
      </c>
    </row>
    <row r="702" spans="1:5">
      <c r="A702" s="27">
        <v>700</v>
      </c>
      <c r="B702" s="27" t="s">
        <v>1354</v>
      </c>
      <c r="C702" s="27">
        <v>40.164040999999997</v>
      </c>
      <c r="D702" s="27">
        <v>94.811722000000003</v>
      </c>
      <c r="E702" s="31" t="s">
        <v>535</v>
      </c>
    </row>
    <row r="703" spans="1:5">
      <c r="A703" s="27">
        <v>701</v>
      </c>
      <c r="B703" s="27" t="s">
        <v>1355</v>
      </c>
      <c r="C703" s="27">
        <v>48.357201000000003</v>
      </c>
      <c r="D703" s="27">
        <v>35.100600999999997</v>
      </c>
      <c r="E703" s="31" t="s">
        <v>1259</v>
      </c>
    </row>
    <row r="704" spans="1:5">
      <c r="A704" s="27">
        <v>702</v>
      </c>
      <c r="B704" s="27" t="s">
        <v>1356</v>
      </c>
      <c r="C704" s="27">
        <v>48.587699999999998</v>
      </c>
      <c r="D704" s="27">
        <v>-2.0799599999999998</v>
      </c>
      <c r="E704" s="31" t="s">
        <v>628</v>
      </c>
    </row>
    <row r="705" spans="1:5">
      <c r="A705" s="27">
        <v>703</v>
      </c>
      <c r="B705" s="27" t="s">
        <v>1357</v>
      </c>
      <c r="C705" s="27">
        <v>37.785598754900001</v>
      </c>
      <c r="D705" s="27">
        <v>29.701299667400001</v>
      </c>
      <c r="E705" s="31" t="s">
        <v>581</v>
      </c>
    </row>
    <row r="706" spans="1:5">
      <c r="A706" s="27">
        <v>704</v>
      </c>
      <c r="B706" s="27" t="s">
        <v>1358</v>
      </c>
      <c r="C706" s="27">
        <v>-6.1704400000000001</v>
      </c>
      <c r="D706" s="27">
        <v>35.752602000000003</v>
      </c>
      <c r="E706" s="31" t="s">
        <v>705</v>
      </c>
    </row>
    <row r="707" spans="1:5">
      <c r="A707" s="27">
        <v>705</v>
      </c>
      <c r="B707" s="27" t="s">
        <v>1359</v>
      </c>
      <c r="C707" s="27">
        <v>19.153666000000001</v>
      </c>
      <c r="D707" s="27">
        <v>30.430069</v>
      </c>
      <c r="E707" s="31" t="s">
        <v>1360</v>
      </c>
    </row>
    <row r="708" spans="1:5">
      <c r="A708" s="27">
        <v>706</v>
      </c>
      <c r="B708" s="27" t="s">
        <v>1361</v>
      </c>
      <c r="C708" s="27">
        <v>25.273056</v>
      </c>
      <c r="D708" s="27">
        <v>51.608055999999998</v>
      </c>
      <c r="E708" s="31" t="s">
        <v>1322</v>
      </c>
    </row>
    <row r="709" spans="1:5">
      <c r="A709" s="27">
        <v>707</v>
      </c>
      <c r="B709" s="27" t="s">
        <v>1362</v>
      </c>
      <c r="C709" s="27">
        <v>49.365237</v>
      </c>
      <c r="D709" s="27">
        <v>0.15448100000000001</v>
      </c>
      <c r="E709" s="31" t="s">
        <v>628</v>
      </c>
    </row>
    <row r="710" spans="1:5">
      <c r="A710" s="27">
        <v>708</v>
      </c>
      <c r="B710" s="27" t="s">
        <v>1363</v>
      </c>
      <c r="C710" s="27">
        <v>15.546673</v>
      </c>
      <c r="D710" s="27">
        <v>-61.301082000000001</v>
      </c>
      <c r="E710" s="31" t="s">
        <v>1302</v>
      </c>
    </row>
    <row r="711" spans="1:5">
      <c r="A711" s="27">
        <v>709</v>
      </c>
      <c r="B711" s="27" t="s">
        <v>1364</v>
      </c>
      <c r="C711" s="27">
        <v>39.129500999999998</v>
      </c>
      <c r="D711" s="27">
        <v>-75.466003000000001</v>
      </c>
      <c r="E711" s="31" t="s">
        <v>546</v>
      </c>
    </row>
    <row r="712" spans="1:5">
      <c r="A712" s="27">
        <v>710</v>
      </c>
      <c r="B712" s="27" t="s">
        <v>1365</v>
      </c>
      <c r="C712" s="27">
        <v>37.501370000000001</v>
      </c>
      <c r="D712" s="27">
        <v>118.789863</v>
      </c>
      <c r="E712" s="31" t="s">
        <v>535</v>
      </c>
    </row>
    <row r="713" spans="1:5">
      <c r="A713" s="27">
        <v>711</v>
      </c>
      <c r="B713" s="27" t="s">
        <v>1366</v>
      </c>
      <c r="C713" s="27">
        <v>8.6019830000000006</v>
      </c>
      <c r="D713" s="27">
        <v>123.341875</v>
      </c>
      <c r="E713" s="31" t="s">
        <v>782</v>
      </c>
    </row>
    <row r="714" spans="1:5">
      <c r="A714" s="27">
        <v>712</v>
      </c>
      <c r="B714" s="27" t="s">
        <v>1367</v>
      </c>
      <c r="C714" s="27">
        <v>-41.169700622599997</v>
      </c>
      <c r="D714" s="27">
        <v>146.42999267600001</v>
      </c>
      <c r="E714" s="31" t="s">
        <v>561</v>
      </c>
    </row>
    <row r="715" spans="1:5">
      <c r="A715" s="27">
        <v>713</v>
      </c>
      <c r="B715" s="27" t="s">
        <v>113</v>
      </c>
      <c r="C715" s="27">
        <v>-8.7484090000000005</v>
      </c>
      <c r="D715" s="27">
        <v>115.167123</v>
      </c>
      <c r="E715" s="31" t="s">
        <v>530</v>
      </c>
    </row>
    <row r="716" spans="1:5">
      <c r="A716" s="27">
        <v>714</v>
      </c>
      <c r="B716" s="27" t="s">
        <v>1368</v>
      </c>
      <c r="C716" s="27">
        <v>66.068900999999997</v>
      </c>
      <c r="D716" s="27">
        <v>-162.76691400000001</v>
      </c>
      <c r="E716" s="31" t="s">
        <v>546</v>
      </c>
    </row>
    <row r="717" spans="1:5">
      <c r="A717" s="27">
        <v>715</v>
      </c>
      <c r="B717" s="27" t="s">
        <v>1369</v>
      </c>
      <c r="C717" s="27">
        <v>37.151501000000003</v>
      </c>
      <c r="D717" s="27">
        <v>-107.753998</v>
      </c>
      <c r="E717" s="31" t="s">
        <v>546</v>
      </c>
    </row>
    <row r="718" spans="1:5">
      <c r="A718" s="27">
        <v>716</v>
      </c>
      <c r="B718" s="27" t="s">
        <v>1370</v>
      </c>
      <c r="C718" s="27">
        <v>13.111915</v>
      </c>
      <c r="D718" s="27">
        <v>123.676829</v>
      </c>
      <c r="E718" s="31" t="s">
        <v>782</v>
      </c>
    </row>
    <row r="719" spans="1:5">
      <c r="A719" s="27">
        <v>717</v>
      </c>
      <c r="B719" s="27" t="s">
        <v>1371</v>
      </c>
      <c r="C719" s="27">
        <v>51.134123000000002</v>
      </c>
      <c r="D719" s="27">
        <v>13.767830999999999</v>
      </c>
      <c r="E719" s="31" t="s">
        <v>836</v>
      </c>
    </row>
    <row r="720" spans="1:5">
      <c r="A720" s="27">
        <v>718</v>
      </c>
      <c r="B720" s="27" t="s">
        <v>1372</v>
      </c>
      <c r="C720" s="27">
        <v>-12.41497</v>
      </c>
      <c r="D720" s="27">
        <v>130.88184999999999</v>
      </c>
      <c r="E720" s="31" t="s">
        <v>561</v>
      </c>
    </row>
    <row r="721" spans="1:5">
      <c r="A721" s="27">
        <v>719</v>
      </c>
      <c r="B721" s="27" t="s">
        <v>1373</v>
      </c>
      <c r="C721" s="27">
        <v>30.400100999999999</v>
      </c>
      <c r="D721" s="27">
        <v>-86.471496999999999</v>
      </c>
      <c r="E721" s="31" t="s">
        <v>546</v>
      </c>
    </row>
    <row r="722" spans="1:5">
      <c r="A722" s="27">
        <v>720</v>
      </c>
      <c r="B722" s="27" t="s">
        <v>1374</v>
      </c>
      <c r="C722" s="27">
        <v>41.534027000000002</v>
      </c>
      <c r="D722" s="27">
        <v>-93.656718999999995</v>
      </c>
      <c r="E722" s="31" t="s">
        <v>546</v>
      </c>
    </row>
    <row r="723" spans="1:5">
      <c r="A723" s="27">
        <v>721</v>
      </c>
      <c r="B723" s="27" t="s">
        <v>1375</v>
      </c>
      <c r="C723" s="27">
        <v>39.493513999999998</v>
      </c>
      <c r="D723" s="27">
        <v>109.8599</v>
      </c>
      <c r="E723" s="31" t="s">
        <v>535</v>
      </c>
    </row>
    <row r="724" spans="1:5">
      <c r="A724" s="27">
        <v>722</v>
      </c>
      <c r="B724" s="27" t="s">
        <v>1376</v>
      </c>
      <c r="C724" s="27">
        <v>39.745201000000002</v>
      </c>
      <c r="D724" s="27">
        <v>127.47399900000001</v>
      </c>
      <c r="E724" s="31" t="s">
        <v>1377</v>
      </c>
    </row>
    <row r="725" spans="1:5">
      <c r="A725" s="27">
        <v>723</v>
      </c>
      <c r="B725" s="27" t="s">
        <v>1378</v>
      </c>
      <c r="C725" s="27">
        <v>14.670878</v>
      </c>
      <c r="D725" s="27">
        <v>-17.072828999999999</v>
      </c>
      <c r="E725" s="31" t="s">
        <v>1227</v>
      </c>
    </row>
    <row r="726" spans="1:5">
      <c r="A726" s="27">
        <v>724</v>
      </c>
      <c r="B726" s="27" t="s">
        <v>1379</v>
      </c>
      <c r="C726" s="27">
        <v>2.2597299999999998</v>
      </c>
      <c r="D726" s="27">
        <v>98.991898000000006</v>
      </c>
      <c r="E726" s="31" t="s">
        <v>530</v>
      </c>
    </row>
    <row r="727" spans="1:5">
      <c r="A727" s="27">
        <v>725</v>
      </c>
      <c r="B727" s="27" t="s">
        <v>1380</v>
      </c>
      <c r="C727" s="27">
        <v>0.80702799999999997</v>
      </c>
      <c r="D727" s="27">
        <v>114.52905199999999</v>
      </c>
      <c r="E727" s="31" t="s">
        <v>530</v>
      </c>
    </row>
    <row r="728" spans="1:5">
      <c r="A728" s="27">
        <v>726</v>
      </c>
      <c r="B728" s="27" t="s">
        <v>1381</v>
      </c>
      <c r="C728" s="27">
        <v>51.518298999999999</v>
      </c>
      <c r="D728" s="27">
        <v>7.6122399999999999</v>
      </c>
      <c r="E728" s="31" t="s">
        <v>836</v>
      </c>
    </row>
    <row r="729" spans="1:5">
      <c r="A729" s="27">
        <v>727</v>
      </c>
      <c r="B729" s="27" t="s">
        <v>1382</v>
      </c>
      <c r="C729" s="27">
        <v>48.441037000000001</v>
      </c>
      <c r="D729" s="27">
        <v>126.12837399999999</v>
      </c>
      <c r="E729" s="31" t="s">
        <v>535</v>
      </c>
    </row>
    <row r="730" spans="1:5">
      <c r="A730" s="27">
        <v>728</v>
      </c>
      <c r="B730" s="27" t="s">
        <v>1383</v>
      </c>
      <c r="C730" s="27">
        <v>42.213769999999997</v>
      </c>
      <c r="D730" s="27">
        <v>-83.353785999999999</v>
      </c>
      <c r="E730" s="31" t="s">
        <v>546</v>
      </c>
    </row>
    <row r="731" spans="1:5">
      <c r="A731" s="27">
        <v>729</v>
      </c>
      <c r="B731" s="27" t="s">
        <v>1384</v>
      </c>
      <c r="C731" s="27">
        <v>53.428713000000002</v>
      </c>
      <c r="D731" s="27">
        <v>-6.2621209999999996</v>
      </c>
      <c r="E731" s="31" t="s">
        <v>1117</v>
      </c>
    </row>
    <row r="732" spans="1:5">
      <c r="A732" s="27">
        <v>730</v>
      </c>
      <c r="B732" s="27" t="s">
        <v>1385</v>
      </c>
      <c r="C732" s="27">
        <v>-45.929017000000002</v>
      </c>
      <c r="D732" s="27">
        <v>170.19775799999999</v>
      </c>
      <c r="E732" s="31" t="s">
        <v>641</v>
      </c>
    </row>
    <row r="733" spans="1:5">
      <c r="A733" s="27">
        <v>731</v>
      </c>
      <c r="B733" s="27" t="s">
        <v>1386</v>
      </c>
      <c r="C733" s="27">
        <v>-7.4008898735046298</v>
      </c>
      <c r="D733" s="27">
        <v>20.8185005187988</v>
      </c>
      <c r="E733" s="31" t="s">
        <v>1064</v>
      </c>
    </row>
    <row r="734" spans="1:5">
      <c r="A734" s="27">
        <v>732</v>
      </c>
      <c r="B734" s="27" t="s">
        <v>1387</v>
      </c>
      <c r="C734" s="27">
        <v>41.178298949999999</v>
      </c>
      <c r="D734" s="27">
        <v>-78.898696900000004</v>
      </c>
      <c r="E734" s="31" t="s">
        <v>546</v>
      </c>
    </row>
    <row r="735" spans="1:5">
      <c r="A735" s="27">
        <v>733</v>
      </c>
      <c r="B735" s="27" t="s">
        <v>1388</v>
      </c>
      <c r="C735" s="27">
        <v>1.6090260000000001</v>
      </c>
      <c r="D735" s="27">
        <v>101.433493</v>
      </c>
      <c r="E735" s="31" t="s">
        <v>530</v>
      </c>
    </row>
    <row r="736" spans="1:5">
      <c r="A736" s="27">
        <v>734</v>
      </c>
      <c r="B736" s="27" t="s">
        <v>1389</v>
      </c>
      <c r="C736" s="27">
        <v>-29.6144444444</v>
      </c>
      <c r="D736" s="27">
        <v>31.1197222222</v>
      </c>
      <c r="E736" s="31" t="s">
        <v>849</v>
      </c>
    </row>
    <row r="737" spans="1:5">
      <c r="A737" s="27">
        <v>735</v>
      </c>
      <c r="B737" s="27" t="s">
        <v>1390</v>
      </c>
      <c r="C737" s="27">
        <v>51.289501000000001</v>
      </c>
      <c r="D737" s="27">
        <v>6.7667799999999998</v>
      </c>
      <c r="E737" s="31" t="s">
        <v>836</v>
      </c>
    </row>
    <row r="738" spans="1:5">
      <c r="A738" s="27">
        <v>736</v>
      </c>
      <c r="B738" s="27" t="s">
        <v>1391</v>
      </c>
      <c r="C738" s="27">
        <v>53.898809999999997</v>
      </c>
      <c r="D738" s="27">
        <v>-166.544996</v>
      </c>
      <c r="E738" s="31" t="s">
        <v>546</v>
      </c>
    </row>
    <row r="739" spans="1:5">
      <c r="A739" s="27">
        <v>737</v>
      </c>
      <c r="B739" s="27" t="s">
        <v>1392</v>
      </c>
      <c r="C739" s="27">
        <v>48.115454</v>
      </c>
      <c r="D739" s="27">
        <v>-98.908795999999995</v>
      </c>
      <c r="E739" s="31" t="s">
        <v>546</v>
      </c>
    </row>
    <row r="740" spans="1:5">
      <c r="A740" s="27">
        <v>738</v>
      </c>
      <c r="B740" s="27" t="s">
        <v>1393</v>
      </c>
      <c r="C740" s="27">
        <v>7.1255199999999999</v>
      </c>
      <c r="D740" s="27">
        <v>125.646004</v>
      </c>
      <c r="E740" s="31" t="s">
        <v>782</v>
      </c>
    </row>
    <row r="741" spans="1:5">
      <c r="A741" s="27">
        <v>739</v>
      </c>
      <c r="B741" s="27" t="s">
        <v>1394</v>
      </c>
      <c r="C741" s="27">
        <v>24.896170999999999</v>
      </c>
      <c r="D741" s="27">
        <v>55.162350000000004</v>
      </c>
      <c r="E741" s="31" t="s">
        <v>528</v>
      </c>
    </row>
    <row r="742" spans="1:5">
      <c r="A742" s="27">
        <v>740</v>
      </c>
      <c r="B742" s="27" t="s">
        <v>1395</v>
      </c>
      <c r="C742" s="27">
        <v>24.4499</v>
      </c>
      <c r="D742" s="27">
        <v>44.121200999999999</v>
      </c>
      <c r="E742" s="31" t="s">
        <v>557</v>
      </c>
    </row>
    <row r="743" spans="1:5">
      <c r="A743" s="27">
        <v>741</v>
      </c>
      <c r="B743" s="27" t="s">
        <v>1396</v>
      </c>
      <c r="C743" s="27">
        <v>25.249790000000001</v>
      </c>
      <c r="D743" s="27">
        <v>55.370992000000001</v>
      </c>
      <c r="E743" s="31" t="s">
        <v>528</v>
      </c>
    </row>
    <row r="744" spans="1:5">
      <c r="A744" s="27">
        <v>742</v>
      </c>
      <c r="B744" s="27" t="s">
        <v>1397</v>
      </c>
      <c r="C744" s="27">
        <v>29.104749000000002</v>
      </c>
      <c r="D744" s="27">
        <v>110.442786</v>
      </c>
      <c r="E744" s="31" t="s">
        <v>535</v>
      </c>
    </row>
    <row r="745" spans="1:5">
      <c r="A745" s="27">
        <v>743</v>
      </c>
      <c r="B745" s="27" t="s">
        <v>1398</v>
      </c>
      <c r="C745" s="27">
        <v>64.734902000000005</v>
      </c>
      <c r="D745" s="27">
        <v>177.74099699999999</v>
      </c>
      <c r="E745" s="31" t="s">
        <v>532</v>
      </c>
    </row>
    <row r="746" spans="1:5">
      <c r="A746" s="27">
        <v>744</v>
      </c>
      <c r="B746" s="27" t="s">
        <v>1399</v>
      </c>
      <c r="C746" s="27">
        <v>38.543745999999999</v>
      </c>
      <c r="D746" s="27">
        <v>68.822976999999995</v>
      </c>
      <c r="E746" s="31" t="s">
        <v>1400</v>
      </c>
    </row>
    <row r="747" spans="1:5">
      <c r="A747" s="27">
        <v>745</v>
      </c>
      <c r="B747" s="27" t="s">
        <v>1401</v>
      </c>
      <c r="C747" s="27">
        <v>-12.809319</v>
      </c>
      <c r="D747" s="27">
        <v>45.281815000000002</v>
      </c>
      <c r="E747" s="31" t="s">
        <v>1402</v>
      </c>
    </row>
    <row r="748" spans="1:5">
      <c r="A748" s="27">
        <v>746</v>
      </c>
      <c r="B748" s="27" t="s">
        <v>1403</v>
      </c>
      <c r="C748" s="27">
        <v>31.048815000000001</v>
      </c>
      <c r="D748" s="27">
        <v>107.43564600000001</v>
      </c>
      <c r="E748" s="31" t="s">
        <v>535</v>
      </c>
    </row>
    <row r="749" spans="1:5">
      <c r="A749" s="27">
        <v>747</v>
      </c>
      <c r="B749" s="27" t="s">
        <v>1404</v>
      </c>
      <c r="C749" s="27">
        <v>47.708953000000001</v>
      </c>
      <c r="D749" s="27">
        <v>67.738094000000004</v>
      </c>
      <c r="E749" s="31" t="s">
        <v>647</v>
      </c>
    </row>
    <row r="750" spans="1:5">
      <c r="A750" s="27">
        <v>748</v>
      </c>
      <c r="B750" s="27" t="s">
        <v>1405</v>
      </c>
      <c r="C750" s="27">
        <v>17.611401000000001</v>
      </c>
      <c r="D750" s="27">
        <v>44.419201000000001</v>
      </c>
      <c r="E750" s="31" t="s">
        <v>557</v>
      </c>
    </row>
    <row r="751" spans="1:5">
      <c r="A751" s="27">
        <v>749</v>
      </c>
      <c r="B751" s="27" t="s">
        <v>1406</v>
      </c>
      <c r="C751" s="27">
        <v>40.727001000000001</v>
      </c>
      <c r="D751" s="27">
        <v>-99.006798000000003</v>
      </c>
      <c r="E751" s="31" t="s">
        <v>546</v>
      </c>
    </row>
    <row r="752" spans="1:5">
      <c r="A752" s="27">
        <v>750</v>
      </c>
      <c r="B752" s="27" t="s">
        <v>1407</v>
      </c>
      <c r="C752" s="27">
        <v>43.356498999999999</v>
      </c>
      <c r="D752" s="27">
        <v>-1.79061</v>
      </c>
      <c r="E752" s="31" t="s">
        <v>570</v>
      </c>
    </row>
    <row r="753" spans="1:5">
      <c r="A753" s="27">
        <v>751</v>
      </c>
      <c r="B753" s="27" t="s">
        <v>1408</v>
      </c>
      <c r="C753" s="27">
        <v>47.398899</v>
      </c>
      <c r="D753" s="27">
        <v>-120.20700100000001</v>
      </c>
      <c r="E753" s="31" t="s">
        <v>546</v>
      </c>
    </row>
    <row r="754" spans="1:5">
      <c r="A754" s="27">
        <v>752</v>
      </c>
      <c r="B754" s="27" t="s">
        <v>1409</v>
      </c>
      <c r="C754" s="27">
        <v>44.865798950195298</v>
      </c>
      <c r="D754" s="27">
        <v>-91.484298706054602</v>
      </c>
      <c r="E754" s="31" t="s">
        <v>546</v>
      </c>
    </row>
    <row r="755" spans="1:5">
      <c r="A755" s="27">
        <v>753</v>
      </c>
      <c r="B755" s="27" t="s">
        <v>1410</v>
      </c>
      <c r="C755" s="27">
        <v>42.760871000000002</v>
      </c>
      <c r="D755" s="27">
        <v>10.239811</v>
      </c>
      <c r="E755" s="31" t="s">
        <v>624</v>
      </c>
    </row>
    <row r="756" spans="1:5">
      <c r="A756" s="27">
        <v>754</v>
      </c>
      <c r="B756" s="27" t="s">
        <v>1411</v>
      </c>
      <c r="C756" s="27">
        <v>4.2386E-2</v>
      </c>
      <c r="D756" s="27">
        <v>32.443500999999998</v>
      </c>
      <c r="E756" s="31" t="s">
        <v>1412</v>
      </c>
    </row>
    <row r="757" spans="1:5">
      <c r="A757" s="27">
        <v>755</v>
      </c>
      <c r="B757" s="27" t="s">
        <v>1413</v>
      </c>
      <c r="C757" s="27">
        <v>13.1532</v>
      </c>
      <c r="D757" s="27">
        <v>30.232700000000001</v>
      </c>
      <c r="E757" s="31" t="s">
        <v>1360</v>
      </c>
    </row>
    <row r="758" spans="1:5">
      <c r="A758" s="27">
        <v>756</v>
      </c>
      <c r="B758" s="27" t="s">
        <v>1414</v>
      </c>
      <c r="C758" s="27">
        <v>55.525902000000002</v>
      </c>
      <c r="D758" s="27">
        <v>8.5533999999999999</v>
      </c>
      <c r="E758" s="31" t="s">
        <v>526</v>
      </c>
    </row>
    <row r="759" spans="1:5">
      <c r="A759" s="27">
        <v>757</v>
      </c>
      <c r="B759" s="27" t="s">
        <v>1415</v>
      </c>
      <c r="C759" s="27">
        <v>36.236046999999999</v>
      </c>
      <c r="D759" s="27">
        <v>43.946615000000001</v>
      </c>
      <c r="E759" s="31" t="s">
        <v>865</v>
      </c>
    </row>
    <row r="760" spans="1:5">
      <c r="A760" s="27">
        <v>758</v>
      </c>
      <c r="B760" s="27" t="s">
        <v>1416</v>
      </c>
      <c r="C760" s="27">
        <v>35.153064000000001</v>
      </c>
      <c r="D760" s="27">
        <v>33.507351999999997</v>
      </c>
      <c r="E760" s="31" t="s">
        <v>1417</v>
      </c>
    </row>
    <row r="761" spans="1:5">
      <c r="A761" s="27">
        <v>759</v>
      </c>
      <c r="B761" s="27" t="s">
        <v>1418</v>
      </c>
      <c r="C761" s="27">
        <v>30.357106000000002</v>
      </c>
      <c r="D761" s="27">
        <v>-85.795413999999994</v>
      </c>
      <c r="E761" s="31" t="s">
        <v>546</v>
      </c>
    </row>
    <row r="762" spans="1:5">
      <c r="A762" s="27">
        <v>760</v>
      </c>
      <c r="B762" s="27" t="s">
        <v>1419</v>
      </c>
      <c r="C762" s="27">
        <v>55.950144999999999</v>
      </c>
      <c r="D762" s="27">
        <v>-3.3722880000000002</v>
      </c>
      <c r="E762" s="31" t="s">
        <v>564</v>
      </c>
    </row>
    <row r="763" spans="1:5">
      <c r="A763" s="27">
        <v>761</v>
      </c>
      <c r="B763" s="27" t="s">
        <v>1420</v>
      </c>
      <c r="C763" s="27">
        <v>0.40445799999999998</v>
      </c>
      <c r="D763" s="27">
        <v>35.238899000000004</v>
      </c>
      <c r="E763" s="31" t="s">
        <v>728</v>
      </c>
    </row>
    <row r="764" spans="1:5">
      <c r="A764" s="27">
        <v>762</v>
      </c>
      <c r="B764" s="27" t="s">
        <v>1421</v>
      </c>
      <c r="C764" s="27">
        <v>39.552532999999997</v>
      </c>
      <c r="D764" s="27">
        <v>27.010192</v>
      </c>
      <c r="E764" s="31" t="s">
        <v>581</v>
      </c>
    </row>
    <row r="765" spans="1:5">
      <c r="A765" s="27">
        <v>763</v>
      </c>
      <c r="B765" s="27" t="s">
        <v>1422</v>
      </c>
      <c r="C765" s="27">
        <v>38.120098114013601</v>
      </c>
      <c r="D765" s="27">
        <v>20.500499725341701</v>
      </c>
      <c r="E765" s="31" t="s">
        <v>684</v>
      </c>
    </row>
    <row r="766" spans="1:5">
      <c r="A766" s="27">
        <v>764</v>
      </c>
      <c r="B766" s="27" t="s">
        <v>1423</v>
      </c>
      <c r="C766" s="27">
        <v>44.825297999999997</v>
      </c>
      <c r="D766" s="27">
        <v>0.51861100000000004</v>
      </c>
      <c r="E766" s="31" t="s">
        <v>628</v>
      </c>
    </row>
    <row r="767" spans="1:5">
      <c r="A767" s="27">
        <v>765</v>
      </c>
      <c r="B767" s="27" t="s">
        <v>1424</v>
      </c>
      <c r="C767" s="27">
        <v>39.64260101</v>
      </c>
      <c r="D767" s="27">
        <v>-106.91799930000001</v>
      </c>
      <c r="E767" s="31" t="s">
        <v>546</v>
      </c>
    </row>
    <row r="768" spans="1:5">
      <c r="A768" s="27">
        <v>766</v>
      </c>
      <c r="B768" s="27" t="s">
        <v>1425</v>
      </c>
      <c r="C768" s="27">
        <v>50.643798828125</v>
      </c>
      <c r="D768" s="27">
        <v>36.590099334716797</v>
      </c>
      <c r="E768" s="31" t="s">
        <v>532</v>
      </c>
    </row>
    <row r="769" spans="1:5">
      <c r="A769" s="27">
        <v>767</v>
      </c>
      <c r="B769" s="27" t="s">
        <v>1426</v>
      </c>
      <c r="C769" s="27">
        <v>65.283302307128906</v>
      </c>
      <c r="D769" s="27">
        <v>-14.401399612426699</v>
      </c>
      <c r="E769" s="31" t="s">
        <v>605</v>
      </c>
    </row>
    <row r="770" spans="1:5">
      <c r="A770" s="27">
        <v>768</v>
      </c>
      <c r="B770" s="27" t="s">
        <v>1427</v>
      </c>
      <c r="C770" s="27">
        <v>58.184386000000003</v>
      </c>
      <c r="D770" s="27">
        <v>-157.37487300000001</v>
      </c>
      <c r="E770" s="31" t="s">
        <v>546</v>
      </c>
    </row>
    <row r="771" spans="1:5">
      <c r="A771" s="27">
        <v>769</v>
      </c>
      <c r="B771" s="27" t="s">
        <v>1428</v>
      </c>
      <c r="C771" s="27">
        <v>30.341177999999999</v>
      </c>
      <c r="D771" s="27">
        <v>115.03926</v>
      </c>
      <c r="E771" s="31" t="s">
        <v>535</v>
      </c>
    </row>
    <row r="772" spans="1:5">
      <c r="A772" s="27">
        <v>770</v>
      </c>
      <c r="B772" s="27" t="s">
        <v>1429</v>
      </c>
      <c r="C772" s="27">
        <v>58.474201000000001</v>
      </c>
      <c r="D772" s="27">
        <v>92.112503000000004</v>
      </c>
      <c r="E772" s="31" t="s">
        <v>532</v>
      </c>
    </row>
    <row r="773" spans="1:5">
      <c r="A773" s="27">
        <v>771</v>
      </c>
      <c r="B773" s="27" t="s">
        <v>1430</v>
      </c>
      <c r="C773" s="27">
        <v>51.4500999451</v>
      </c>
      <c r="D773" s="27">
        <v>5.37452983856</v>
      </c>
      <c r="E773" s="31" t="s">
        <v>667</v>
      </c>
    </row>
    <row r="774" spans="1:5">
      <c r="A774" s="27">
        <v>772</v>
      </c>
      <c r="B774" s="27" t="s">
        <v>1431</v>
      </c>
      <c r="C774" s="27">
        <v>18.445492000000002</v>
      </c>
      <c r="D774" s="27">
        <v>-64.541707000000002</v>
      </c>
      <c r="E774" s="31" t="s">
        <v>1432</v>
      </c>
    </row>
    <row r="775" spans="1:5">
      <c r="A775" s="27">
        <v>773</v>
      </c>
      <c r="B775" s="27" t="s">
        <v>1433</v>
      </c>
      <c r="C775" s="27">
        <v>7.02433</v>
      </c>
      <c r="D775" s="27">
        <v>-73.806799999999996</v>
      </c>
      <c r="E775" s="31" t="s">
        <v>593</v>
      </c>
    </row>
    <row r="776" spans="1:5">
      <c r="A776" s="27">
        <v>774</v>
      </c>
      <c r="B776" s="27" t="s">
        <v>1434</v>
      </c>
      <c r="C776" s="27">
        <v>26.198601</v>
      </c>
      <c r="D776" s="27">
        <v>36.476398000000003</v>
      </c>
      <c r="E776" s="31" t="s">
        <v>557</v>
      </c>
    </row>
    <row r="777" spans="1:5">
      <c r="A777" s="27">
        <v>775</v>
      </c>
      <c r="B777" s="27" t="s">
        <v>1435</v>
      </c>
      <c r="C777" s="27">
        <v>40.824901580810497</v>
      </c>
      <c r="D777" s="27">
        <v>-115.79199981689401</v>
      </c>
      <c r="E777" s="31" t="s">
        <v>546</v>
      </c>
    </row>
    <row r="778" spans="1:5">
      <c r="A778" s="27">
        <v>776</v>
      </c>
      <c r="B778" s="27" t="s">
        <v>1436</v>
      </c>
      <c r="C778" s="27">
        <v>-12.0193996428999</v>
      </c>
      <c r="D778" s="27">
        <v>135.57099914599999</v>
      </c>
      <c r="E778" s="31" t="s">
        <v>561</v>
      </c>
    </row>
    <row r="779" spans="1:5">
      <c r="A779" s="27">
        <v>777</v>
      </c>
      <c r="B779" s="27" t="s">
        <v>1437</v>
      </c>
      <c r="C779" s="27">
        <v>33.221001000000001</v>
      </c>
      <c r="D779" s="27">
        <v>-92.813300999999996</v>
      </c>
      <c r="E779" s="31" t="s">
        <v>546</v>
      </c>
    </row>
    <row r="780" spans="1:5">
      <c r="A780" s="27">
        <v>778</v>
      </c>
      <c r="B780" s="27" t="s">
        <v>1438</v>
      </c>
      <c r="C780" s="27">
        <v>13.614899635314901</v>
      </c>
      <c r="D780" s="27">
        <v>25.324600219726499</v>
      </c>
      <c r="E780" s="31" t="s">
        <v>1360</v>
      </c>
    </row>
    <row r="781" spans="1:5">
      <c r="A781" s="27">
        <v>779</v>
      </c>
      <c r="B781" s="27" t="s">
        <v>1439</v>
      </c>
      <c r="C781" s="27">
        <v>30.580732000000001</v>
      </c>
      <c r="D781" s="27">
        <v>2.8615949999999999</v>
      </c>
      <c r="E781" s="31" t="s">
        <v>524</v>
      </c>
    </row>
    <row r="782" spans="1:5">
      <c r="A782" s="27">
        <v>780</v>
      </c>
      <c r="B782" s="27" t="s">
        <v>1440</v>
      </c>
      <c r="C782" s="27">
        <v>25.475822999999998</v>
      </c>
      <c r="D782" s="27">
        <v>-76.680784000000003</v>
      </c>
      <c r="E782" s="31" t="s">
        <v>715</v>
      </c>
    </row>
    <row r="783" spans="1:5">
      <c r="A783" s="27">
        <v>781</v>
      </c>
      <c r="B783" s="27" t="s">
        <v>1441</v>
      </c>
      <c r="C783" s="27">
        <v>42.159900665283203</v>
      </c>
      <c r="D783" s="27">
        <v>-76.8916015625</v>
      </c>
      <c r="E783" s="31" t="s">
        <v>546</v>
      </c>
    </row>
    <row r="784" spans="1:5">
      <c r="A784" s="27">
        <v>782</v>
      </c>
      <c r="B784" s="27" t="s">
        <v>1442</v>
      </c>
      <c r="C784" s="27">
        <v>31.809908</v>
      </c>
      <c r="D784" s="27">
        <v>-106.375607</v>
      </c>
      <c r="E784" s="31" t="s">
        <v>546</v>
      </c>
    </row>
    <row r="785" spans="1:5">
      <c r="A785" s="27">
        <v>783</v>
      </c>
      <c r="B785" s="27" t="s">
        <v>1443</v>
      </c>
      <c r="C785" s="27">
        <v>26.302799</v>
      </c>
      <c r="D785" s="27">
        <v>43.774399000000003</v>
      </c>
      <c r="E785" s="31" t="s">
        <v>557</v>
      </c>
    </row>
    <row r="786" spans="1:5">
      <c r="A786" s="27">
        <v>784</v>
      </c>
      <c r="B786" s="27" t="s">
        <v>1444</v>
      </c>
      <c r="C786" s="27">
        <v>-33.035598999999998</v>
      </c>
      <c r="D786" s="27">
        <v>27.825899</v>
      </c>
      <c r="E786" s="31" t="s">
        <v>849</v>
      </c>
    </row>
    <row r="787" spans="1:5">
      <c r="A787" s="27">
        <v>785</v>
      </c>
      <c r="B787" s="27" t="s">
        <v>1445</v>
      </c>
      <c r="C787" s="27">
        <v>33.511398</v>
      </c>
      <c r="D787" s="27">
        <v>6.7767900000000001</v>
      </c>
      <c r="E787" s="31" t="s">
        <v>524</v>
      </c>
    </row>
    <row r="788" spans="1:5">
      <c r="A788" s="27">
        <v>786</v>
      </c>
      <c r="B788" s="27" t="s">
        <v>1446</v>
      </c>
      <c r="C788" s="27">
        <v>52.831099999999999</v>
      </c>
      <c r="D788" s="27">
        <v>-1.32806</v>
      </c>
      <c r="E788" s="31" t="s">
        <v>564</v>
      </c>
    </row>
    <row r="789" spans="1:5">
      <c r="A789" s="27">
        <v>787</v>
      </c>
      <c r="B789" s="27" t="s">
        <v>1447</v>
      </c>
      <c r="C789" s="27">
        <v>-23.567499160800001</v>
      </c>
      <c r="D789" s="27">
        <v>148.17900085400001</v>
      </c>
      <c r="E789" s="31" t="s">
        <v>561</v>
      </c>
    </row>
    <row r="790" spans="1:5">
      <c r="A790" s="27">
        <v>788</v>
      </c>
      <c r="B790" s="27" t="s">
        <v>1448</v>
      </c>
      <c r="C790" s="27">
        <v>62.78609848</v>
      </c>
      <c r="D790" s="27">
        <v>-164.4909973</v>
      </c>
      <c r="E790" s="31" t="s">
        <v>546</v>
      </c>
    </row>
    <row r="791" spans="1:5">
      <c r="A791" s="27">
        <v>789</v>
      </c>
      <c r="B791" s="27" t="s">
        <v>1449</v>
      </c>
      <c r="C791" s="27">
        <v>60.570945999999999</v>
      </c>
      <c r="D791" s="27">
        <v>-151.24517399999999</v>
      </c>
      <c r="E791" s="31" t="s">
        <v>546</v>
      </c>
    </row>
    <row r="792" spans="1:5">
      <c r="A792" s="27">
        <v>790</v>
      </c>
      <c r="B792" s="27" t="s">
        <v>1450</v>
      </c>
      <c r="C792" s="27">
        <v>-8.8491140000000001</v>
      </c>
      <c r="D792" s="27">
        <v>121.66101</v>
      </c>
      <c r="E792" s="31" t="s">
        <v>530</v>
      </c>
    </row>
    <row r="793" spans="1:5">
      <c r="A793" s="27">
        <v>791</v>
      </c>
      <c r="B793" s="27" t="s">
        <v>1451</v>
      </c>
      <c r="C793" s="27">
        <v>68.362602233887003</v>
      </c>
      <c r="D793" s="27">
        <v>23.424299240111999</v>
      </c>
      <c r="E793" s="31" t="s">
        <v>1452</v>
      </c>
    </row>
    <row r="794" spans="1:5">
      <c r="A794" s="27">
        <v>792</v>
      </c>
      <c r="B794" s="27" t="s">
        <v>1453</v>
      </c>
      <c r="C794" s="27">
        <v>30.320298999999999</v>
      </c>
      <c r="D794" s="27">
        <v>109.485001</v>
      </c>
      <c r="E794" s="31" t="s">
        <v>535</v>
      </c>
    </row>
    <row r="795" spans="1:5">
      <c r="A795" s="27">
        <v>793</v>
      </c>
      <c r="B795" s="27" t="s">
        <v>1454</v>
      </c>
      <c r="C795" s="27">
        <v>-27.227537000000002</v>
      </c>
      <c r="D795" s="27">
        <v>-55.837584</v>
      </c>
      <c r="E795" s="31" t="s">
        <v>618</v>
      </c>
    </row>
    <row r="796" spans="1:5">
      <c r="A796" s="27">
        <v>794</v>
      </c>
      <c r="B796" s="27" t="s">
        <v>1455</v>
      </c>
      <c r="C796" s="27">
        <v>6.4737179999999999</v>
      </c>
      <c r="D796" s="27">
        <v>7.5604630000000004</v>
      </c>
      <c r="E796" s="31" t="s">
        <v>542</v>
      </c>
    </row>
    <row r="797" spans="1:5">
      <c r="A797" s="27">
        <v>795</v>
      </c>
      <c r="B797" s="27" t="s">
        <v>1456</v>
      </c>
      <c r="C797" s="27">
        <v>36.479413000000001</v>
      </c>
      <c r="D797" s="27">
        <v>109.464083</v>
      </c>
      <c r="E797" s="31" t="s">
        <v>535</v>
      </c>
    </row>
    <row r="798" spans="1:5">
      <c r="A798" s="27">
        <v>796</v>
      </c>
      <c r="B798" s="27" t="s">
        <v>1457</v>
      </c>
      <c r="C798" s="27">
        <v>6.2196860000000003</v>
      </c>
      <c r="D798" s="27">
        <v>-75.590597000000002</v>
      </c>
      <c r="E798" s="31" t="s">
        <v>593</v>
      </c>
    </row>
    <row r="799" spans="1:5">
      <c r="A799" s="27">
        <v>797</v>
      </c>
      <c r="B799" s="27" t="s">
        <v>1458</v>
      </c>
      <c r="C799" s="27">
        <v>59.190601348876903</v>
      </c>
      <c r="D799" s="27">
        <v>-2.7722198963165199</v>
      </c>
      <c r="E799" s="31" t="s">
        <v>564</v>
      </c>
    </row>
    <row r="800" spans="1:5">
      <c r="A800" s="27">
        <v>798</v>
      </c>
      <c r="B800" s="27" t="s">
        <v>1459</v>
      </c>
      <c r="C800" s="27">
        <v>-33.684398999999999</v>
      </c>
      <c r="D800" s="27">
        <v>121.822998</v>
      </c>
      <c r="E800" s="31" t="s">
        <v>561</v>
      </c>
    </row>
    <row r="801" spans="1:5">
      <c r="A801" s="27">
        <v>799</v>
      </c>
      <c r="B801" s="27" t="s">
        <v>1460</v>
      </c>
      <c r="C801" s="27">
        <v>58.418998718261697</v>
      </c>
      <c r="D801" s="27">
        <v>24.472799301147401</v>
      </c>
      <c r="E801" s="31" t="s">
        <v>1461</v>
      </c>
    </row>
    <row r="802" spans="1:5">
      <c r="A802" s="27">
        <v>800</v>
      </c>
      <c r="B802" s="27" t="s">
        <v>1462</v>
      </c>
      <c r="C802" s="27">
        <v>-42.908000999999999</v>
      </c>
      <c r="D802" s="27">
        <v>-71.139503000000005</v>
      </c>
      <c r="E802" s="31" t="s">
        <v>598</v>
      </c>
    </row>
    <row r="803" spans="1:5">
      <c r="A803" s="27">
        <v>801</v>
      </c>
      <c r="B803" s="27" t="s">
        <v>1463</v>
      </c>
      <c r="C803" s="27">
        <v>39.710201263400002</v>
      </c>
      <c r="D803" s="27">
        <v>39.527000427199901</v>
      </c>
      <c r="E803" s="31" t="s">
        <v>581</v>
      </c>
    </row>
    <row r="804" spans="1:5">
      <c r="A804" s="27">
        <v>802</v>
      </c>
      <c r="B804" s="27" t="s">
        <v>1464</v>
      </c>
      <c r="C804" s="27">
        <v>50.978281000000003</v>
      </c>
      <c r="D804" s="27">
        <v>10.960713</v>
      </c>
      <c r="E804" s="31" t="s">
        <v>836</v>
      </c>
    </row>
    <row r="805" spans="1:5">
      <c r="A805" s="27">
        <v>803</v>
      </c>
      <c r="B805" s="27" t="s">
        <v>1465</v>
      </c>
      <c r="C805" s="27">
        <v>31.947500228900001</v>
      </c>
      <c r="D805" s="27">
        <v>-4.3983302116400003</v>
      </c>
      <c r="E805" s="31" t="s">
        <v>610</v>
      </c>
    </row>
    <row r="806" spans="1:5">
      <c r="A806" s="27">
        <v>804</v>
      </c>
      <c r="B806" s="27" t="s">
        <v>1466</v>
      </c>
      <c r="C806" s="27">
        <v>42.083126999999998</v>
      </c>
      <c r="D806" s="27">
        <v>-80.173867000000001</v>
      </c>
      <c r="E806" s="31" t="s">
        <v>546</v>
      </c>
    </row>
    <row r="807" spans="1:5">
      <c r="A807" s="27">
        <v>805</v>
      </c>
      <c r="B807" s="27" t="s">
        <v>1467</v>
      </c>
      <c r="C807" s="27">
        <v>43.424078999999999</v>
      </c>
      <c r="D807" s="27">
        <v>112.091081</v>
      </c>
      <c r="E807" s="31" t="s">
        <v>535</v>
      </c>
    </row>
    <row r="808" spans="1:5">
      <c r="A808" s="27">
        <v>806</v>
      </c>
      <c r="B808" s="27" t="s">
        <v>1468</v>
      </c>
      <c r="C808" s="27">
        <v>-22.60492</v>
      </c>
      <c r="D808" s="27">
        <v>17.079001999999999</v>
      </c>
      <c r="E808" s="31" t="s">
        <v>1469</v>
      </c>
    </row>
    <row r="809" spans="1:5">
      <c r="A809" s="27">
        <v>807</v>
      </c>
      <c r="B809" s="27" t="s">
        <v>1470</v>
      </c>
      <c r="C809" s="27">
        <v>39.956501000000003</v>
      </c>
      <c r="D809" s="27">
        <v>41.170200000000001</v>
      </c>
      <c r="E809" s="31" t="s">
        <v>581</v>
      </c>
    </row>
    <row r="810" spans="1:5">
      <c r="A810" s="27">
        <v>808</v>
      </c>
      <c r="B810" s="27" t="s">
        <v>1471</v>
      </c>
      <c r="C810" s="27">
        <v>40.128101000000001</v>
      </c>
      <c r="D810" s="27">
        <v>32.995097999999999</v>
      </c>
      <c r="E810" s="31" t="s">
        <v>581</v>
      </c>
    </row>
    <row r="811" spans="1:5">
      <c r="A811" s="27">
        <v>809</v>
      </c>
      <c r="B811" s="27" t="s">
        <v>1472</v>
      </c>
      <c r="C811" s="27">
        <v>45.723199000000001</v>
      </c>
      <c r="D811" s="27">
        <v>-87.088622999999998</v>
      </c>
      <c r="E811" s="31" t="s">
        <v>546</v>
      </c>
    </row>
    <row r="812" spans="1:5">
      <c r="A812" s="27">
        <v>810</v>
      </c>
      <c r="B812" s="27" t="s">
        <v>1473</v>
      </c>
      <c r="C812" s="27">
        <v>48.708199</v>
      </c>
      <c r="D812" s="27">
        <v>-122.910004</v>
      </c>
      <c r="E812" s="31" t="s">
        <v>546</v>
      </c>
    </row>
    <row r="813" spans="1:5">
      <c r="A813" s="27">
        <v>811</v>
      </c>
      <c r="B813" s="27" t="s">
        <v>1474</v>
      </c>
      <c r="C813" s="27">
        <v>46.3739013671875</v>
      </c>
      <c r="D813" s="27">
        <v>44.330898284912102</v>
      </c>
      <c r="E813" s="31" t="s">
        <v>532</v>
      </c>
    </row>
    <row r="814" spans="1:5">
      <c r="A814" s="27">
        <v>812</v>
      </c>
      <c r="B814" s="27" t="s">
        <v>1475</v>
      </c>
      <c r="C814" s="27">
        <v>0.97851900000000003</v>
      </c>
      <c r="D814" s="27">
        <v>-79.626602000000005</v>
      </c>
      <c r="E814" s="31" t="s">
        <v>1241</v>
      </c>
    </row>
    <row r="815" spans="1:5">
      <c r="A815" s="27">
        <v>813</v>
      </c>
      <c r="B815" s="27" t="s">
        <v>1476</v>
      </c>
      <c r="C815" s="27">
        <v>-26.3111</v>
      </c>
      <c r="D815" s="27">
        <v>-69.765197999999998</v>
      </c>
      <c r="E815" s="31" t="s">
        <v>671</v>
      </c>
    </row>
    <row r="816" spans="1:5">
      <c r="A816" s="27">
        <v>814</v>
      </c>
      <c r="B816" s="27" t="s">
        <v>1477</v>
      </c>
      <c r="C816" s="27">
        <v>31.397499</v>
      </c>
      <c r="D816" s="27">
        <v>-9.6816700000000004</v>
      </c>
      <c r="E816" s="31" t="s">
        <v>610</v>
      </c>
    </row>
    <row r="817" spans="1:5">
      <c r="A817" s="27">
        <v>815</v>
      </c>
      <c r="B817" s="27" t="s">
        <v>1478</v>
      </c>
      <c r="C817" s="27">
        <v>29.727008999999999</v>
      </c>
      <c r="D817" s="27">
        <v>35.014116000000001</v>
      </c>
      <c r="E817" s="31" t="s">
        <v>1479</v>
      </c>
    </row>
    <row r="818" spans="1:5">
      <c r="A818" s="27">
        <v>816</v>
      </c>
      <c r="B818" s="27" t="s">
        <v>1480</v>
      </c>
      <c r="C818" s="27">
        <v>-3.441986</v>
      </c>
      <c r="D818" s="27">
        <v>-79.996956999999995</v>
      </c>
      <c r="E818" s="31" t="s">
        <v>1241</v>
      </c>
    </row>
    <row r="819" spans="1:5">
      <c r="A819" s="27">
        <v>817</v>
      </c>
      <c r="B819" s="27" t="s">
        <v>1481</v>
      </c>
      <c r="C819" s="27">
        <v>48.982101</v>
      </c>
      <c r="D819" s="27">
        <v>6.2513199999999998</v>
      </c>
      <c r="E819" s="31" t="s">
        <v>628</v>
      </c>
    </row>
    <row r="820" spans="1:5">
      <c r="A820" s="27">
        <v>818</v>
      </c>
      <c r="B820" s="27" t="s">
        <v>1482</v>
      </c>
      <c r="C820" s="27">
        <v>44.124599000000003</v>
      </c>
      <c r="D820" s="27">
        <v>-123.21199799999999</v>
      </c>
      <c r="E820" s="31" t="s">
        <v>546</v>
      </c>
    </row>
    <row r="821" spans="1:5">
      <c r="A821" s="27">
        <v>819</v>
      </c>
      <c r="B821" s="27" t="s">
        <v>1483</v>
      </c>
      <c r="C821" s="27">
        <v>27.142467</v>
      </c>
      <c r="D821" s="27">
        <v>-13.224947</v>
      </c>
      <c r="E821" s="31" t="s">
        <v>1484</v>
      </c>
    </row>
    <row r="822" spans="1:5">
      <c r="A822" s="27">
        <v>820</v>
      </c>
      <c r="B822" s="27" t="s">
        <v>1485</v>
      </c>
      <c r="C822" s="27">
        <v>17.496500000000001</v>
      </c>
      <c r="D822" s="27">
        <v>-62.979401000000003</v>
      </c>
      <c r="E822" s="31" t="s">
        <v>951</v>
      </c>
    </row>
    <row r="823" spans="1:5">
      <c r="A823" s="27">
        <v>821</v>
      </c>
      <c r="B823" s="27" t="s">
        <v>1486</v>
      </c>
      <c r="C823" s="27">
        <v>68.491302000000005</v>
      </c>
      <c r="D823" s="27">
        <v>16.678101000000002</v>
      </c>
      <c r="E823" s="31" t="s">
        <v>601</v>
      </c>
    </row>
    <row r="824" spans="1:5">
      <c r="A824" s="27">
        <v>822</v>
      </c>
      <c r="B824" s="27" t="s">
        <v>1487</v>
      </c>
      <c r="C824" s="27">
        <v>40.148941000000001</v>
      </c>
      <c r="D824" s="27">
        <v>44.397886999999997</v>
      </c>
      <c r="E824" s="31" t="s">
        <v>1488</v>
      </c>
    </row>
    <row r="825" spans="1:5">
      <c r="A825" s="27">
        <v>823</v>
      </c>
      <c r="B825" s="27" t="s">
        <v>1489</v>
      </c>
      <c r="C825" s="27">
        <v>38.036998748800002</v>
      </c>
      <c r="D825" s="27">
        <v>-87.532402038599997</v>
      </c>
      <c r="E825" s="31" t="s">
        <v>546</v>
      </c>
    </row>
    <row r="826" spans="1:5">
      <c r="A826" s="27">
        <v>824</v>
      </c>
      <c r="B826" s="27" t="s">
        <v>1490</v>
      </c>
      <c r="C826" s="27">
        <v>41.676101684570298</v>
      </c>
      <c r="D826" s="27">
        <v>-70.956901550292898</v>
      </c>
      <c r="E826" s="31" t="s">
        <v>546</v>
      </c>
    </row>
    <row r="827" spans="1:5">
      <c r="A827" s="27">
        <v>825</v>
      </c>
      <c r="B827" s="27" t="s">
        <v>1491</v>
      </c>
      <c r="C827" s="27">
        <v>35.073001861599998</v>
      </c>
      <c r="D827" s="27">
        <v>-77.042900085399907</v>
      </c>
      <c r="E827" s="31" t="s">
        <v>546</v>
      </c>
    </row>
    <row r="828" spans="1:5">
      <c r="A828" s="27">
        <v>826</v>
      </c>
      <c r="B828" s="27" t="s">
        <v>1492</v>
      </c>
      <c r="C828" s="27">
        <v>40.689399999999999</v>
      </c>
      <c r="D828" s="27">
        <v>-74.170545000000004</v>
      </c>
      <c r="E828" s="31" t="s">
        <v>546</v>
      </c>
    </row>
    <row r="829" spans="1:5">
      <c r="A829" s="27">
        <v>827</v>
      </c>
      <c r="B829" s="27" t="s">
        <v>1493</v>
      </c>
      <c r="C829" s="27">
        <v>50.734260999999996</v>
      </c>
      <c r="D829" s="27">
        <v>-3.4139840000000001</v>
      </c>
      <c r="E829" s="31" t="s">
        <v>564</v>
      </c>
    </row>
    <row r="830" spans="1:5">
      <c r="A830" s="27">
        <v>828</v>
      </c>
      <c r="B830" s="27" t="s">
        <v>1494</v>
      </c>
      <c r="C830" s="27">
        <v>5.3191100000000002</v>
      </c>
      <c r="D830" s="27">
        <v>-72.384</v>
      </c>
      <c r="E830" s="31" t="s">
        <v>593</v>
      </c>
    </row>
    <row r="831" spans="1:5">
      <c r="A831" s="27">
        <v>829</v>
      </c>
      <c r="B831" s="27" t="s">
        <v>1495</v>
      </c>
      <c r="C831" s="27">
        <v>24.556118999999999</v>
      </c>
      <c r="D831" s="27">
        <v>-81.759579000000002</v>
      </c>
      <c r="E831" s="31" t="s">
        <v>546</v>
      </c>
    </row>
    <row r="832" spans="1:5">
      <c r="A832" s="27">
        <v>830</v>
      </c>
      <c r="B832" s="27" t="s">
        <v>1496</v>
      </c>
      <c r="C832" s="27">
        <v>-34.822200000000002</v>
      </c>
      <c r="D832" s="27">
        <v>-58.535800000000002</v>
      </c>
      <c r="E832" s="31" t="s">
        <v>598</v>
      </c>
    </row>
    <row r="833" spans="1:5">
      <c r="A833" s="27">
        <v>831</v>
      </c>
      <c r="B833" s="27" t="s">
        <v>1497</v>
      </c>
      <c r="C833" s="27">
        <v>38.597974000000001</v>
      </c>
      <c r="D833" s="27">
        <v>39.283479999999997</v>
      </c>
      <c r="E833" s="31" t="s">
        <v>581</v>
      </c>
    </row>
    <row r="834" spans="1:5">
      <c r="A834" s="27">
        <v>832</v>
      </c>
      <c r="B834" s="27" t="s">
        <v>1498</v>
      </c>
      <c r="C834" s="27">
        <v>62.063256000000003</v>
      </c>
      <c r="D834" s="27">
        <v>-7.2757820000000004</v>
      </c>
      <c r="E834" s="31" t="s">
        <v>1499</v>
      </c>
    </row>
    <row r="835" spans="1:5">
      <c r="A835" s="27">
        <v>833</v>
      </c>
      <c r="B835" s="27" t="s">
        <v>1500</v>
      </c>
      <c r="C835" s="27">
        <v>64.815101999999996</v>
      </c>
      <c r="D835" s="27">
        <v>-147.85600299999999</v>
      </c>
      <c r="E835" s="31" t="s">
        <v>546</v>
      </c>
    </row>
    <row r="836" spans="1:5">
      <c r="A836" s="27">
        <v>834</v>
      </c>
      <c r="B836" s="27" t="s">
        <v>1501</v>
      </c>
      <c r="C836" s="27">
        <v>37.015909000000001</v>
      </c>
      <c r="D836" s="27">
        <v>-7.9709390000000004</v>
      </c>
      <c r="E836" s="31" t="s">
        <v>856</v>
      </c>
    </row>
    <row r="837" spans="1:5">
      <c r="A837" s="27">
        <v>835</v>
      </c>
      <c r="B837" s="27" t="s">
        <v>1502</v>
      </c>
      <c r="C837" s="27">
        <v>46.920699999999997</v>
      </c>
      <c r="D837" s="27">
        <v>-96.815804</v>
      </c>
      <c r="E837" s="31" t="s">
        <v>546</v>
      </c>
    </row>
    <row r="838" spans="1:5">
      <c r="A838" s="27">
        <v>836</v>
      </c>
      <c r="B838" s="27" t="s">
        <v>1503</v>
      </c>
      <c r="C838" s="27">
        <v>36.775767000000002</v>
      </c>
      <c r="D838" s="27">
        <v>-119.718018</v>
      </c>
      <c r="E838" s="31" t="s">
        <v>546</v>
      </c>
    </row>
    <row r="839" spans="1:5">
      <c r="A839" s="27">
        <v>837</v>
      </c>
      <c r="B839" s="27" t="s">
        <v>1504</v>
      </c>
      <c r="C839" s="27">
        <v>34.991199000000002</v>
      </c>
      <c r="D839" s="27">
        <v>-78.880302</v>
      </c>
      <c r="E839" s="31" t="s">
        <v>546</v>
      </c>
    </row>
    <row r="840" spans="1:5">
      <c r="A840" s="27">
        <v>838</v>
      </c>
      <c r="B840" s="27" t="s">
        <v>1505</v>
      </c>
      <c r="C840" s="27">
        <v>-11.591494000000001</v>
      </c>
      <c r="D840" s="27">
        <v>27.530753000000001</v>
      </c>
      <c r="E840" s="31" t="s">
        <v>822</v>
      </c>
    </row>
    <row r="841" spans="1:5">
      <c r="A841" s="27">
        <v>839</v>
      </c>
      <c r="B841" s="27" t="s">
        <v>1506</v>
      </c>
      <c r="C841" s="27">
        <v>48.310501000000002</v>
      </c>
      <c r="D841" s="27">
        <v>-114.25599699999999</v>
      </c>
      <c r="E841" s="31" t="s">
        <v>546</v>
      </c>
    </row>
    <row r="842" spans="1:5">
      <c r="A842" s="27">
        <v>840</v>
      </c>
      <c r="B842" s="27" t="s">
        <v>1507</v>
      </c>
      <c r="C842" s="27">
        <v>53.767688999999997</v>
      </c>
      <c r="D842" s="27">
        <v>8.6592009999999995</v>
      </c>
      <c r="E842" s="31" t="s">
        <v>836</v>
      </c>
    </row>
    <row r="843" spans="1:5">
      <c r="A843" s="27">
        <v>841</v>
      </c>
      <c r="B843" s="27" t="s">
        <v>1508</v>
      </c>
      <c r="C843" s="27">
        <v>41.804532000000002</v>
      </c>
      <c r="D843" s="27">
        <v>12.251998</v>
      </c>
      <c r="E843" s="31" t="s">
        <v>624</v>
      </c>
    </row>
    <row r="844" spans="1:5">
      <c r="A844" s="27">
        <v>842</v>
      </c>
      <c r="B844" s="27" t="s">
        <v>1509</v>
      </c>
      <c r="C844" s="27">
        <v>14.590999999999999</v>
      </c>
      <c r="D844" s="27">
        <v>-61.003200999999997</v>
      </c>
      <c r="E844" s="31" t="s">
        <v>1510</v>
      </c>
    </row>
    <row r="845" spans="1:5">
      <c r="A845" s="27">
        <v>843</v>
      </c>
      <c r="B845" s="27" t="s">
        <v>1511</v>
      </c>
      <c r="C845" s="27">
        <v>47.671298999999998</v>
      </c>
      <c r="D845" s="27">
        <v>9.5114900000000002</v>
      </c>
      <c r="E845" s="31" t="s">
        <v>836</v>
      </c>
    </row>
    <row r="846" spans="1:5">
      <c r="A846" s="27">
        <v>844</v>
      </c>
      <c r="B846" s="27" t="s">
        <v>1512</v>
      </c>
      <c r="C846" s="27">
        <v>-3.3113199999999998</v>
      </c>
      <c r="D846" s="27">
        <v>17.381701</v>
      </c>
      <c r="E846" s="31" t="s">
        <v>822</v>
      </c>
    </row>
    <row r="847" spans="1:5">
      <c r="A847" s="27">
        <v>845</v>
      </c>
      <c r="B847" s="27" t="s">
        <v>1513</v>
      </c>
      <c r="C847" s="27">
        <v>40.358798999999998</v>
      </c>
      <c r="D847" s="27">
        <v>71.745002999999997</v>
      </c>
      <c r="E847" s="31" t="s">
        <v>776</v>
      </c>
    </row>
    <row r="848" spans="1:5">
      <c r="A848" s="27">
        <v>846</v>
      </c>
      <c r="B848" s="27" t="s">
        <v>1514</v>
      </c>
      <c r="C848" s="27">
        <v>-3.8545340000000001</v>
      </c>
      <c r="D848" s="27">
        <v>-32.423017000000002</v>
      </c>
      <c r="E848" s="31" t="s">
        <v>537</v>
      </c>
    </row>
    <row r="849" spans="1:5">
      <c r="A849" s="27">
        <v>847</v>
      </c>
      <c r="B849" s="27" t="s">
        <v>1515</v>
      </c>
      <c r="C849" s="27">
        <v>33.927298999999998</v>
      </c>
      <c r="D849" s="27">
        <v>-4.9779600000000004</v>
      </c>
      <c r="E849" s="31" t="s">
        <v>610</v>
      </c>
    </row>
    <row r="850" spans="1:5">
      <c r="A850" s="27">
        <v>848</v>
      </c>
      <c r="B850" s="27" t="s">
        <v>1516</v>
      </c>
      <c r="C850" s="27">
        <v>-15.820043999999999</v>
      </c>
      <c r="D850" s="27">
        <v>-140.888071</v>
      </c>
      <c r="E850" s="31" t="s">
        <v>520</v>
      </c>
    </row>
    <row r="851" spans="1:5">
      <c r="A851" s="27">
        <v>849</v>
      </c>
      <c r="B851" s="27" t="s">
        <v>1517</v>
      </c>
      <c r="C851" s="27">
        <v>-4.3857499999999998</v>
      </c>
      <c r="D851" s="27">
        <v>15.444599999999999</v>
      </c>
      <c r="E851" s="31" t="s">
        <v>822</v>
      </c>
    </row>
    <row r="852" spans="1:5">
      <c r="A852" s="27">
        <v>850</v>
      </c>
      <c r="B852" s="27" t="s">
        <v>1518</v>
      </c>
      <c r="C852" s="27">
        <v>25.108411</v>
      </c>
      <c r="D852" s="27">
        <v>56.328060999999998</v>
      </c>
      <c r="E852" s="31" t="s">
        <v>528</v>
      </c>
    </row>
    <row r="853" spans="1:5">
      <c r="A853" s="27">
        <v>851</v>
      </c>
      <c r="B853" s="27" t="s">
        <v>1519</v>
      </c>
      <c r="C853" s="27">
        <v>48.779400000000003</v>
      </c>
      <c r="D853" s="27">
        <v>8.0805000000000007</v>
      </c>
      <c r="E853" s="31" t="s">
        <v>836</v>
      </c>
    </row>
    <row r="854" spans="1:5">
      <c r="A854" s="27">
        <v>852</v>
      </c>
      <c r="B854" s="27" t="s">
        <v>1520</v>
      </c>
      <c r="C854" s="27">
        <v>0.48163899999999998</v>
      </c>
      <c r="D854" s="27">
        <v>25.337999</v>
      </c>
      <c r="E854" s="31" t="s">
        <v>822</v>
      </c>
    </row>
    <row r="855" spans="1:5">
      <c r="A855" s="27">
        <v>853</v>
      </c>
      <c r="B855" s="27" t="s">
        <v>1521</v>
      </c>
      <c r="C855" s="27">
        <v>-2.9205079999999999</v>
      </c>
      <c r="D855" s="27">
        <v>132.267011</v>
      </c>
      <c r="E855" s="31" t="s">
        <v>530</v>
      </c>
    </row>
    <row r="856" spans="1:5">
      <c r="A856" s="27">
        <v>854</v>
      </c>
      <c r="B856" s="27" t="s">
        <v>1522</v>
      </c>
      <c r="C856" s="27">
        <v>37.227401733398402</v>
      </c>
      <c r="D856" s="27">
        <v>140.43099975585901</v>
      </c>
      <c r="E856" s="31" t="s">
        <v>639</v>
      </c>
    </row>
    <row r="857" spans="1:5">
      <c r="A857" s="27">
        <v>855</v>
      </c>
      <c r="B857" s="27" t="s">
        <v>1523</v>
      </c>
      <c r="C857" s="27">
        <v>1.5891900000000001</v>
      </c>
      <c r="D857" s="27">
        <v>-75.564400000000006</v>
      </c>
      <c r="E857" s="31" t="s">
        <v>593</v>
      </c>
    </row>
    <row r="858" spans="1:5">
      <c r="A858" s="27">
        <v>856</v>
      </c>
      <c r="B858" s="27" t="s">
        <v>1524</v>
      </c>
      <c r="C858" s="27">
        <v>35.139757000000003</v>
      </c>
      <c r="D858" s="27">
        <v>-111.669826</v>
      </c>
      <c r="E858" s="31" t="s">
        <v>546</v>
      </c>
    </row>
    <row r="859" spans="1:5">
      <c r="A859" s="27">
        <v>857</v>
      </c>
      <c r="B859" s="27" t="s">
        <v>1525</v>
      </c>
      <c r="C859" s="27">
        <v>26.072599</v>
      </c>
      <c r="D859" s="27">
        <v>-80.152702000000005</v>
      </c>
      <c r="E859" s="31" t="s">
        <v>546</v>
      </c>
    </row>
    <row r="860" spans="1:5">
      <c r="A860" s="27">
        <v>858</v>
      </c>
      <c r="B860" s="27" t="s">
        <v>1526</v>
      </c>
      <c r="C860" s="27">
        <v>-27.670279000000001</v>
      </c>
      <c r="D860" s="27">
        <v>-48.552501999999997</v>
      </c>
      <c r="E860" s="31" t="s">
        <v>537</v>
      </c>
    </row>
    <row r="861" spans="1:5">
      <c r="A861" s="27">
        <v>859</v>
      </c>
      <c r="B861" s="27" t="s">
        <v>1527</v>
      </c>
      <c r="C861" s="27">
        <v>34.185398101806598</v>
      </c>
      <c r="D861" s="27">
        <v>-79.723899841308594</v>
      </c>
      <c r="E861" s="31" t="s">
        <v>546</v>
      </c>
    </row>
    <row r="862" spans="1:5">
      <c r="A862" s="27">
        <v>860</v>
      </c>
      <c r="B862" s="27" t="s">
        <v>1528</v>
      </c>
      <c r="C862" s="27">
        <v>43.808557999999998</v>
      </c>
      <c r="D862" s="27">
        <v>11.202821999999999</v>
      </c>
      <c r="E862" s="31" t="s">
        <v>624</v>
      </c>
    </row>
    <row r="863" spans="1:5">
      <c r="A863" s="27">
        <v>861</v>
      </c>
      <c r="B863" s="27" t="s">
        <v>1529</v>
      </c>
      <c r="C863" s="27">
        <v>39.455299377441399</v>
      </c>
      <c r="D863" s="27">
        <v>-31.131399154663001</v>
      </c>
      <c r="E863" s="31" t="s">
        <v>856</v>
      </c>
    </row>
    <row r="864" spans="1:5">
      <c r="A864" s="27">
        <v>862</v>
      </c>
      <c r="B864" s="27" t="s">
        <v>1530</v>
      </c>
      <c r="C864" s="27">
        <v>1.5571269999999999</v>
      </c>
      <c r="D864" s="27">
        <v>98.887145000000004</v>
      </c>
      <c r="E864" s="31" t="s">
        <v>530</v>
      </c>
    </row>
    <row r="865" spans="1:5">
      <c r="A865" s="27">
        <v>863</v>
      </c>
      <c r="B865" s="27" t="s">
        <v>1531</v>
      </c>
      <c r="C865" s="27">
        <v>-26.212700000000002</v>
      </c>
      <c r="D865" s="27">
        <v>-58.228099999999998</v>
      </c>
      <c r="E865" s="31" t="s">
        <v>598</v>
      </c>
    </row>
    <row r="866" spans="1:5">
      <c r="A866" s="27">
        <v>864</v>
      </c>
      <c r="B866" s="27" t="s">
        <v>1532</v>
      </c>
      <c r="C866" s="27">
        <v>-5.8755600000000001</v>
      </c>
      <c r="D866" s="27">
        <v>29.25</v>
      </c>
      <c r="E866" s="31" t="s">
        <v>822</v>
      </c>
    </row>
    <row r="867" spans="1:5">
      <c r="A867" s="27">
        <v>865</v>
      </c>
      <c r="B867" s="27" t="s">
        <v>1533</v>
      </c>
      <c r="C867" s="27">
        <v>47.988092000000002</v>
      </c>
      <c r="D867" s="27">
        <v>10.238248</v>
      </c>
      <c r="E867" s="31" t="s">
        <v>836</v>
      </c>
    </row>
    <row r="868" spans="1:5">
      <c r="A868" s="27">
        <v>866</v>
      </c>
      <c r="B868" s="27" t="s">
        <v>1534</v>
      </c>
      <c r="C868" s="27">
        <v>52.133816000000003</v>
      </c>
      <c r="D868" s="27">
        <v>7.6884819999999996</v>
      </c>
      <c r="E868" s="31" t="s">
        <v>836</v>
      </c>
    </row>
    <row r="869" spans="1:5">
      <c r="A869" s="27">
        <v>867</v>
      </c>
      <c r="B869" s="27" t="s">
        <v>1535</v>
      </c>
      <c r="C869" s="27">
        <v>8.6164400000000008</v>
      </c>
      <c r="D869" s="27">
        <v>-13.195499999999999</v>
      </c>
      <c r="E869" s="31" t="s">
        <v>1536</v>
      </c>
    </row>
    <row r="870" spans="1:5">
      <c r="A870" s="27">
        <v>868</v>
      </c>
      <c r="B870" s="27" t="s">
        <v>1537</v>
      </c>
      <c r="C870" s="27">
        <v>32.697811999999999</v>
      </c>
      <c r="D870" s="27">
        <v>-16.774612999999999</v>
      </c>
      <c r="E870" s="31" t="s">
        <v>856</v>
      </c>
    </row>
    <row r="871" spans="1:5">
      <c r="A871" s="27">
        <v>869</v>
      </c>
      <c r="B871" s="27" t="s">
        <v>1538</v>
      </c>
      <c r="C871" s="27">
        <v>43.757401000000002</v>
      </c>
      <c r="D871" s="27">
        <v>4.4163500000000004</v>
      </c>
      <c r="E871" s="31" t="s">
        <v>628</v>
      </c>
    </row>
    <row r="872" spans="1:5">
      <c r="A872" s="27">
        <v>870</v>
      </c>
      <c r="B872" s="27" t="s">
        <v>1539</v>
      </c>
      <c r="C872" s="27">
        <v>39.224097999999998</v>
      </c>
      <c r="D872" s="27">
        <v>125.66999800000001</v>
      </c>
      <c r="E872" s="31" t="s">
        <v>1377</v>
      </c>
    </row>
    <row r="873" spans="1:5">
      <c r="A873" s="27">
        <v>871</v>
      </c>
      <c r="B873" s="27" t="s">
        <v>1540</v>
      </c>
      <c r="C873" s="27">
        <v>42.969293999999998</v>
      </c>
      <c r="D873" s="27">
        <v>-83.743354999999994</v>
      </c>
      <c r="E873" s="31" t="s">
        <v>546</v>
      </c>
    </row>
    <row r="874" spans="1:5">
      <c r="A874" s="27">
        <v>872</v>
      </c>
      <c r="B874" s="27" t="s">
        <v>1541</v>
      </c>
      <c r="C874" s="27">
        <v>25.929254</v>
      </c>
      <c r="D874" s="27">
        <v>119.672524</v>
      </c>
      <c r="E874" s="31" t="s">
        <v>535</v>
      </c>
    </row>
    <row r="875" spans="1:5">
      <c r="A875" s="27">
        <v>873</v>
      </c>
      <c r="B875" s="27" t="s">
        <v>1542</v>
      </c>
      <c r="C875" s="27">
        <v>42.552624000000002</v>
      </c>
      <c r="D875" s="27">
        <v>-94.191237000000001</v>
      </c>
      <c r="E875" s="31" t="s">
        <v>546</v>
      </c>
    </row>
    <row r="876" spans="1:5">
      <c r="A876" s="27">
        <v>874</v>
      </c>
      <c r="B876" s="27" t="s">
        <v>1543</v>
      </c>
      <c r="C876" s="27">
        <v>41.433596000000001</v>
      </c>
      <c r="D876" s="27">
        <v>15.534566</v>
      </c>
      <c r="E876" s="31" t="s">
        <v>624</v>
      </c>
    </row>
    <row r="877" spans="1:5">
      <c r="A877" s="27">
        <v>875</v>
      </c>
      <c r="B877" s="27" t="s">
        <v>1544</v>
      </c>
      <c r="C877" s="27">
        <v>10.469310999999999</v>
      </c>
      <c r="D877" s="27">
        <v>-84.579072999999994</v>
      </c>
      <c r="E877" s="31" t="s">
        <v>1545</v>
      </c>
    </row>
    <row r="878" spans="1:5">
      <c r="A878" s="27">
        <v>876</v>
      </c>
      <c r="B878" s="27" t="s">
        <v>1546</v>
      </c>
      <c r="C878" s="27">
        <v>-3.775833</v>
      </c>
      <c r="D878" s="27">
        <v>-38.532221999999997</v>
      </c>
      <c r="E878" s="31" t="s">
        <v>537</v>
      </c>
    </row>
    <row r="879" spans="1:5">
      <c r="A879" s="27">
        <v>877</v>
      </c>
      <c r="B879" s="27" t="s">
        <v>1547</v>
      </c>
      <c r="C879" s="27">
        <v>26.557995999999999</v>
      </c>
      <c r="D879" s="27">
        <v>-78.695582999999999</v>
      </c>
      <c r="E879" s="31" t="s">
        <v>715</v>
      </c>
    </row>
    <row r="880" spans="1:5">
      <c r="A880" s="27">
        <v>878</v>
      </c>
      <c r="B880" s="27" t="s">
        <v>1548</v>
      </c>
      <c r="C880" s="27">
        <v>50.026705999999997</v>
      </c>
      <c r="D880" s="27">
        <v>8.5583500000000008</v>
      </c>
      <c r="E880" s="31" t="s">
        <v>836</v>
      </c>
    </row>
    <row r="881" spans="1:5">
      <c r="A881" s="27">
        <v>879</v>
      </c>
      <c r="B881" s="27" t="s">
        <v>1549</v>
      </c>
      <c r="C881" s="27">
        <v>48.523654000000001</v>
      </c>
      <c r="D881" s="27">
        <v>-123.02464500000001</v>
      </c>
      <c r="E881" s="31" t="s">
        <v>546</v>
      </c>
    </row>
    <row r="882" spans="1:5">
      <c r="A882" s="27">
        <v>880</v>
      </c>
      <c r="B882" s="27" t="s">
        <v>1550</v>
      </c>
      <c r="C882" s="27">
        <v>44.194800999999998</v>
      </c>
      <c r="D882" s="27">
        <v>12.0701</v>
      </c>
      <c r="E882" s="31" t="s">
        <v>624</v>
      </c>
    </row>
    <row r="883" spans="1:5">
      <c r="A883" s="27">
        <v>881</v>
      </c>
      <c r="B883" s="27" t="s">
        <v>1551</v>
      </c>
      <c r="C883" s="27">
        <v>61.583599090576001</v>
      </c>
      <c r="D883" s="27">
        <v>5.0247201919556002</v>
      </c>
      <c r="E883" s="31" t="s">
        <v>601</v>
      </c>
    </row>
    <row r="884" spans="1:5">
      <c r="A884" s="27">
        <v>882</v>
      </c>
      <c r="B884" s="27" t="s">
        <v>1552</v>
      </c>
      <c r="C884" s="27">
        <v>-21.159182999999999</v>
      </c>
      <c r="D884" s="27">
        <v>27.468826</v>
      </c>
      <c r="E884" s="31" t="s">
        <v>794</v>
      </c>
    </row>
    <row r="885" spans="1:5">
      <c r="A885" s="27">
        <v>883</v>
      </c>
      <c r="B885" s="27" t="s">
        <v>1553</v>
      </c>
      <c r="C885" s="27">
        <v>41.501849999999997</v>
      </c>
      <c r="D885" s="27">
        <v>9.097092</v>
      </c>
      <c r="E885" s="31" t="s">
        <v>628</v>
      </c>
    </row>
    <row r="886" spans="1:5">
      <c r="A886" s="27">
        <v>884</v>
      </c>
      <c r="B886" s="27" t="s">
        <v>1554</v>
      </c>
      <c r="C886" s="27">
        <v>43.585462999999997</v>
      </c>
      <c r="D886" s="27">
        <v>-96.741152</v>
      </c>
      <c r="E886" s="31" t="s">
        <v>546</v>
      </c>
    </row>
    <row r="887" spans="1:5">
      <c r="A887" s="27">
        <v>885</v>
      </c>
      <c r="B887" s="27" t="s">
        <v>1555</v>
      </c>
      <c r="C887" s="27">
        <v>2.2696139999999998</v>
      </c>
      <c r="D887" s="27">
        <v>97.967862999999994</v>
      </c>
      <c r="E887" s="31" t="s">
        <v>530</v>
      </c>
    </row>
    <row r="888" spans="1:5">
      <c r="A888" s="27">
        <v>886</v>
      </c>
      <c r="B888" s="27" t="s">
        <v>1556</v>
      </c>
      <c r="C888" s="27">
        <v>35.336601000000002</v>
      </c>
      <c r="D888" s="27">
        <v>-94.367401000000001</v>
      </c>
      <c r="E888" s="31" t="s">
        <v>546</v>
      </c>
    </row>
    <row r="889" spans="1:5">
      <c r="A889" s="27">
        <v>887</v>
      </c>
      <c r="B889" s="27" t="s">
        <v>1557</v>
      </c>
      <c r="C889" s="27">
        <v>46.762650999999998</v>
      </c>
      <c r="D889" s="27">
        <v>-56.174990000000001</v>
      </c>
      <c r="E889" s="31" t="s">
        <v>1558</v>
      </c>
    </row>
    <row r="890" spans="1:5">
      <c r="A890" s="27">
        <v>888</v>
      </c>
      <c r="B890" s="27" t="s">
        <v>1559</v>
      </c>
      <c r="C890" s="27">
        <v>34.795022000000003</v>
      </c>
      <c r="D890" s="27">
        <v>138.19097600000001</v>
      </c>
      <c r="E890" s="31" t="s">
        <v>639</v>
      </c>
    </row>
    <row r="891" spans="1:5">
      <c r="A891" s="27">
        <v>889</v>
      </c>
      <c r="B891" s="27" t="s">
        <v>1560</v>
      </c>
      <c r="C891" s="27">
        <v>-25.038098999999999</v>
      </c>
      <c r="D891" s="27">
        <v>46.956099999999999</v>
      </c>
      <c r="E891" s="31" t="s">
        <v>963</v>
      </c>
    </row>
    <row r="892" spans="1:5">
      <c r="A892" s="27">
        <v>890</v>
      </c>
      <c r="B892" s="27" t="s">
        <v>1561</v>
      </c>
      <c r="C892" s="27">
        <v>32.819918999999999</v>
      </c>
      <c r="D892" s="27">
        <v>-97.360817999999995</v>
      </c>
      <c r="E892" s="31" t="s">
        <v>546</v>
      </c>
    </row>
    <row r="893" spans="1:5">
      <c r="A893" s="27">
        <v>891</v>
      </c>
      <c r="B893" s="27" t="s">
        <v>1562</v>
      </c>
      <c r="C893" s="27">
        <v>28.4527</v>
      </c>
      <c r="D893" s="27">
        <v>-13.863799999999999</v>
      </c>
      <c r="E893" s="31" t="s">
        <v>570</v>
      </c>
    </row>
    <row r="894" spans="1:5">
      <c r="A894" s="27">
        <v>892</v>
      </c>
      <c r="B894" s="27" t="s">
        <v>1563</v>
      </c>
      <c r="C894" s="27">
        <v>32.882156999999999</v>
      </c>
      <c r="D894" s="27">
        <v>115.734364</v>
      </c>
      <c r="E894" s="31" t="s">
        <v>535</v>
      </c>
    </row>
    <row r="895" spans="1:5">
      <c r="A895" s="27">
        <v>893</v>
      </c>
      <c r="B895" s="27" t="s">
        <v>1564</v>
      </c>
      <c r="C895" s="27">
        <v>32.666302000000002</v>
      </c>
      <c r="D895" s="27">
        <v>128.83299299999999</v>
      </c>
      <c r="E895" s="31" t="s">
        <v>639</v>
      </c>
    </row>
    <row r="896" spans="1:5">
      <c r="A896" s="27">
        <v>894</v>
      </c>
      <c r="B896" s="27" t="s">
        <v>1565</v>
      </c>
      <c r="C896" s="27">
        <v>33.585899353027301</v>
      </c>
      <c r="D896" s="27">
        <v>130.45100402832</v>
      </c>
      <c r="E896" s="31" t="s">
        <v>639</v>
      </c>
    </row>
    <row r="897" spans="1:5">
      <c r="A897" s="27">
        <v>895</v>
      </c>
      <c r="B897" s="27" t="s">
        <v>1566</v>
      </c>
      <c r="C897" s="27">
        <v>-8.5238849999999999</v>
      </c>
      <c r="D897" s="27">
        <v>179.19697600000001</v>
      </c>
      <c r="E897" s="31" t="s">
        <v>1567</v>
      </c>
    </row>
    <row r="898" spans="1:5">
      <c r="A898" s="27">
        <v>896</v>
      </c>
      <c r="B898" s="27" t="s">
        <v>1568</v>
      </c>
      <c r="C898" s="27">
        <v>23.0825</v>
      </c>
      <c r="D898" s="27">
        <v>113.07083299999999</v>
      </c>
      <c r="E898" s="31" t="s">
        <v>535</v>
      </c>
    </row>
    <row r="899" spans="1:5">
      <c r="A899" s="27">
        <v>897</v>
      </c>
      <c r="B899" s="27" t="s">
        <v>1569</v>
      </c>
      <c r="C899" s="27">
        <v>40.978895999999999</v>
      </c>
      <c r="D899" s="27">
        <v>-85.194464999999994</v>
      </c>
      <c r="E899" s="31" t="s">
        <v>546</v>
      </c>
    </row>
    <row r="900" spans="1:5">
      <c r="A900" s="27">
        <v>898</v>
      </c>
      <c r="B900" s="27" t="s">
        <v>1570</v>
      </c>
      <c r="C900" s="27">
        <v>48.197218999999997</v>
      </c>
      <c r="D900" s="27">
        <v>134.36297999999999</v>
      </c>
      <c r="E900" s="31" t="s">
        <v>535</v>
      </c>
    </row>
    <row r="901" spans="1:5">
      <c r="A901" s="27">
        <v>899</v>
      </c>
      <c r="B901" s="27" t="s">
        <v>1571</v>
      </c>
      <c r="C901" s="27">
        <v>46.804169000000002</v>
      </c>
      <c r="D901" s="27">
        <v>89.512006</v>
      </c>
      <c r="E901" s="31" t="s">
        <v>535</v>
      </c>
    </row>
    <row r="902" spans="1:5">
      <c r="A902" s="27">
        <v>900</v>
      </c>
      <c r="B902" s="27" t="s">
        <v>1572</v>
      </c>
      <c r="C902" s="27">
        <v>66.571651000000003</v>
      </c>
      <c r="D902" s="27">
        <v>-145.249987</v>
      </c>
      <c r="E902" s="31" t="s">
        <v>546</v>
      </c>
    </row>
    <row r="903" spans="1:5">
      <c r="A903" s="27">
        <v>901</v>
      </c>
      <c r="B903" s="27" t="s">
        <v>1573</v>
      </c>
      <c r="C903" s="27">
        <v>33.733691</v>
      </c>
      <c r="D903" s="27">
        <v>9.9194099999999992</v>
      </c>
      <c r="E903" s="31" t="s">
        <v>1334</v>
      </c>
    </row>
    <row r="904" spans="1:5">
      <c r="A904" s="27">
        <v>902</v>
      </c>
      <c r="B904" s="27" t="s">
        <v>1574</v>
      </c>
      <c r="C904" s="27">
        <v>34.422000885009702</v>
      </c>
      <c r="D904" s="27">
        <v>8.8225002288818306</v>
      </c>
      <c r="E904" s="31" t="s">
        <v>1334</v>
      </c>
    </row>
    <row r="905" spans="1:5">
      <c r="A905" s="27">
        <v>903</v>
      </c>
      <c r="B905" s="27" t="s">
        <v>1575</v>
      </c>
      <c r="C905" s="27">
        <v>38.411900000000003</v>
      </c>
      <c r="D905" s="27">
        <v>140.371002</v>
      </c>
      <c r="E905" s="31" t="s">
        <v>639</v>
      </c>
    </row>
    <row r="906" spans="1:5">
      <c r="A906" s="27">
        <v>904</v>
      </c>
      <c r="B906" s="27" t="s">
        <v>1576</v>
      </c>
      <c r="C906" s="27">
        <v>64.736198000000002</v>
      </c>
      <c r="D906" s="27">
        <v>-156.93699699999999</v>
      </c>
      <c r="E906" s="31" t="s">
        <v>546</v>
      </c>
    </row>
    <row r="907" spans="1:5">
      <c r="A907" s="27">
        <v>905</v>
      </c>
      <c r="B907" s="27" t="s">
        <v>1577</v>
      </c>
      <c r="C907" s="27">
        <v>63.767693999999999</v>
      </c>
      <c r="D907" s="27">
        <v>-171.73330300000001</v>
      </c>
      <c r="E907" s="31" t="s">
        <v>546</v>
      </c>
    </row>
    <row r="908" spans="1:5">
      <c r="A908" s="27">
        <v>906</v>
      </c>
      <c r="B908" s="27" t="s">
        <v>1578</v>
      </c>
      <c r="C908" s="27">
        <v>-0.69297500000000001</v>
      </c>
      <c r="D908" s="27">
        <v>73.152626999999995</v>
      </c>
      <c r="E908" s="31" t="s">
        <v>1579</v>
      </c>
    </row>
    <row r="909" spans="1:5">
      <c r="A909" s="27">
        <v>907</v>
      </c>
      <c r="B909" s="27" t="s">
        <v>1580</v>
      </c>
      <c r="C909" s="27">
        <v>16.248466000000001</v>
      </c>
      <c r="D909" s="27">
        <v>-5.3889999999999997E-3</v>
      </c>
      <c r="E909" s="31" t="s">
        <v>910</v>
      </c>
    </row>
    <row r="910" spans="1:5">
      <c r="A910" s="27">
        <v>908</v>
      </c>
      <c r="B910" s="27" t="s">
        <v>1581</v>
      </c>
      <c r="C910" s="27">
        <v>26.106653999999999</v>
      </c>
      <c r="D910" s="27">
        <v>91.585226000000006</v>
      </c>
      <c r="E910" s="31" t="s">
        <v>615</v>
      </c>
    </row>
    <row r="911" spans="1:5">
      <c r="A911" s="27">
        <v>909</v>
      </c>
      <c r="B911" s="27" t="s">
        <v>1582</v>
      </c>
      <c r="C911" s="27">
        <v>24.744301</v>
      </c>
      <c r="D911" s="27">
        <v>84.951201999999995</v>
      </c>
      <c r="E911" s="31" t="s">
        <v>615</v>
      </c>
    </row>
    <row r="912" spans="1:5">
      <c r="A912" s="27">
        <v>910</v>
      </c>
      <c r="B912" s="27" t="s">
        <v>1583</v>
      </c>
      <c r="C912" s="27">
        <v>40.808616999999998</v>
      </c>
      <c r="D912" s="27">
        <v>47.725389</v>
      </c>
      <c r="E912" s="31" t="s">
        <v>1584</v>
      </c>
    </row>
    <row r="913" spans="1:5">
      <c r="A913" s="27">
        <v>911</v>
      </c>
      <c r="B913" s="27" t="s">
        <v>1585</v>
      </c>
      <c r="C913" s="27">
        <v>-24.555201</v>
      </c>
      <c r="D913" s="27">
        <v>25.918199999999999</v>
      </c>
      <c r="E913" s="31" t="s">
        <v>794</v>
      </c>
    </row>
    <row r="914" spans="1:5">
      <c r="A914" s="27">
        <v>912</v>
      </c>
      <c r="B914" s="27" t="s">
        <v>1586</v>
      </c>
      <c r="C914" s="27">
        <v>15.868925000000001</v>
      </c>
      <c r="D914" s="27">
        <v>-61.270086999999997</v>
      </c>
      <c r="E914" s="31" t="s">
        <v>1587</v>
      </c>
    </row>
    <row r="915" spans="1:5">
      <c r="A915" s="27">
        <v>913</v>
      </c>
      <c r="B915" s="27" t="s">
        <v>1588</v>
      </c>
      <c r="C915" s="27">
        <v>44.3489</v>
      </c>
      <c r="D915" s="27">
        <v>-105.539001</v>
      </c>
      <c r="E915" s="31" t="s">
        <v>546</v>
      </c>
    </row>
    <row r="916" spans="1:5">
      <c r="A916" s="27">
        <v>914</v>
      </c>
      <c r="B916" s="27" t="s">
        <v>1589</v>
      </c>
      <c r="C916" s="27">
        <v>30.333869</v>
      </c>
      <c r="D916" s="27">
        <v>50.833796</v>
      </c>
      <c r="E916" s="31" t="s">
        <v>544</v>
      </c>
    </row>
    <row r="917" spans="1:5">
      <c r="A917" s="27">
        <v>915</v>
      </c>
      <c r="B917" s="27" t="s">
        <v>1590</v>
      </c>
      <c r="C917" s="27">
        <v>49.435001</v>
      </c>
      <c r="D917" s="27">
        <v>-2.6019700000000001</v>
      </c>
      <c r="E917" s="31" t="s">
        <v>574</v>
      </c>
    </row>
    <row r="918" spans="1:5">
      <c r="A918" s="27">
        <v>916</v>
      </c>
      <c r="B918" s="27" t="s">
        <v>1591</v>
      </c>
      <c r="C918" s="27">
        <v>37.927501678500001</v>
      </c>
      <c r="D918" s="27">
        <v>-100.723999023</v>
      </c>
      <c r="E918" s="31" t="s">
        <v>546</v>
      </c>
    </row>
    <row r="919" spans="1:5">
      <c r="A919" s="27">
        <v>917</v>
      </c>
      <c r="B919" s="27" t="s">
        <v>1592</v>
      </c>
      <c r="C919" s="27">
        <v>19.292801000000001</v>
      </c>
      <c r="D919" s="27">
        <v>-81.357697000000002</v>
      </c>
      <c r="E919" s="31" t="s">
        <v>1270</v>
      </c>
    </row>
    <row r="920" spans="1:5">
      <c r="A920" s="27">
        <v>918</v>
      </c>
      <c r="B920" s="27" t="s">
        <v>1593</v>
      </c>
      <c r="C920" s="27">
        <v>35.952399999999997</v>
      </c>
      <c r="D920" s="27">
        <v>-112.147003</v>
      </c>
      <c r="E920" s="31" t="s">
        <v>546</v>
      </c>
    </row>
    <row r="921" spans="1:5">
      <c r="A921" s="27">
        <v>919</v>
      </c>
      <c r="B921" s="27" t="s">
        <v>1594</v>
      </c>
      <c r="C921" s="27">
        <v>21.526817000000001</v>
      </c>
      <c r="D921" s="27">
        <v>80.290346999999997</v>
      </c>
      <c r="E921" s="31" t="s">
        <v>615</v>
      </c>
    </row>
    <row r="922" spans="1:5">
      <c r="A922" s="27">
        <v>920</v>
      </c>
      <c r="B922" s="27" t="s">
        <v>1595</v>
      </c>
      <c r="C922" s="27">
        <v>5.9351301193200001</v>
      </c>
      <c r="D922" s="27">
        <v>43.578601837199997</v>
      </c>
      <c r="E922" s="31" t="s">
        <v>551</v>
      </c>
    </row>
    <row r="923" spans="1:5">
      <c r="A923" s="27">
        <v>921</v>
      </c>
      <c r="B923" s="27" t="s">
        <v>1596</v>
      </c>
      <c r="C923" s="27">
        <v>20.523342</v>
      </c>
      <c r="D923" s="27">
        <v>-103.310108</v>
      </c>
      <c r="E923" s="31" t="s">
        <v>566</v>
      </c>
    </row>
    <row r="924" spans="1:5">
      <c r="A924" s="27">
        <v>922</v>
      </c>
      <c r="B924" s="27" t="s">
        <v>1597</v>
      </c>
      <c r="C924" s="27">
        <v>54.377602000000003</v>
      </c>
      <c r="D924" s="27">
        <v>18.466200000000001</v>
      </c>
      <c r="E924" s="31" t="s">
        <v>1052</v>
      </c>
    </row>
    <row r="925" spans="1:5">
      <c r="A925" s="27">
        <v>923</v>
      </c>
      <c r="B925" s="27" t="s">
        <v>1598</v>
      </c>
      <c r="C925" s="27">
        <v>12.5199</v>
      </c>
      <c r="D925" s="27">
        <v>37.433998000000003</v>
      </c>
      <c r="E925" s="31" t="s">
        <v>551</v>
      </c>
    </row>
    <row r="926" spans="1:5">
      <c r="A926" s="27">
        <v>924</v>
      </c>
      <c r="B926" s="27" t="s">
        <v>1599</v>
      </c>
      <c r="C926" s="27">
        <v>21.444500000000001</v>
      </c>
      <c r="D926" s="27">
        <v>-71.142302999999998</v>
      </c>
      <c r="E926" s="31" t="s">
        <v>1600</v>
      </c>
    </row>
    <row r="927" spans="1:5">
      <c r="A927" s="27">
        <v>925</v>
      </c>
      <c r="B927" s="27" t="s">
        <v>1601</v>
      </c>
      <c r="C927" s="27">
        <v>47.137658000000002</v>
      </c>
      <c r="D927" s="27">
        <v>-104.80691</v>
      </c>
      <c r="E927" s="31" t="s">
        <v>546</v>
      </c>
    </row>
    <row r="928" spans="1:5">
      <c r="A928" s="27">
        <v>926</v>
      </c>
      <c r="B928" s="27" t="s">
        <v>1602</v>
      </c>
      <c r="C928" s="27">
        <v>59.910999298095703</v>
      </c>
      <c r="D928" s="27">
        <v>150.72000122070301</v>
      </c>
      <c r="E928" s="31" t="s">
        <v>532</v>
      </c>
    </row>
    <row r="929" spans="1:5">
      <c r="A929" s="27">
        <v>927</v>
      </c>
      <c r="B929" s="27" t="s">
        <v>1603</v>
      </c>
      <c r="C929" s="27">
        <v>44.582092629500004</v>
      </c>
      <c r="D929" s="27">
        <v>38.012480735799997</v>
      </c>
      <c r="E929" s="31" t="s">
        <v>532</v>
      </c>
    </row>
    <row r="930" spans="1:5">
      <c r="A930" s="27">
        <v>928</v>
      </c>
      <c r="B930" s="27" t="s">
        <v>1604</v>
      </c>
      <c r="C930" s="27">
        <v>-22.257705999999999</v>
      </c>
      <c r="D930" s="27">
        <v>166.47282200000001</v>
      </c>
      <c r="E930" s="31" t="s">
        <v>1605</v>
      </c>
    </row>
    <row r="931" spans="1:5">
      <c r="A931" s="27">
        <v>929</v>
      </c>
      <c r="B931" s="27" t="s">
        <v>1606</v>
      </c>
      <c r="C931" s="27">
        <v>35.235909999999997</v>
      </c>
      <c r="D931" s="27">
        <v>33.720087999999997</v>
      </c>
      <c r="E931" s="31" t="s">
        <v>1417</v>
      </c>
    </row>
    <row r="932" spans="1:5">
      <c r="A932" s="27">
        <v>930</v>
      </c>
      <c r="B932" s="27" t="s">
        <v>1607</v>
      </c>
      <c r="C932" s="27">
        <v>47.619900000000001</v>
      </c>
      <c r="D932" s="27">
        <v>-117.533997</v>
      </c>
      <c r="E932" s="31" t="s">
        <v>546</v>
      </c>
    </row>
    <row r="933" spans="1:5">
      <c r="A933" s="27">
        <v>931</v>
      </c>
      <c r="B933" s="27" t="s">
        <v>1608</v>
      </c>
      <c r="C933" s="27">
        <v>-28.282502999999998</v>
      </c>
      <c r="D933" s="27">
        <v>-54.169623000000001</v>
      </c>
      <c r="E933" s="31" t="s">
        <v>537</v>
      </c>
    </row>
    <row r="934" spans="1:5">
      <c r="A934" s="27">
        <v>932</v>
      </c>
      <c r="B934" s="27" t="s">
        <v>1609</v>
      </c>
      <c r="C934" s="27">
        <v>6.4985499999999998</v>
      </c>
      <c r="D934" s="27">
        <v>-58.254100999999999</v>
      </c>
      <c r="E934" s="31" t="s">
        <v>1610</v>
      </c>
    </row>
    <row r="935" spans="1:5">
      <c r="A935" s="27">
        <v>933</v>
      </c>
      <c r="B935" s="27" t="s">
        <v>1611</v>
      </c>
      <c r="C935" s="27">
        <v>21.834699630737301</v>
      </c>
      <c r="D935" s="27">
        <v>-82.783798217773395</v>
      </c>
      <c r="E935" s="31" t="s">
        <v>803</v>
      </c>
    </row>
    <row r="936" spans="1:5">
      <c r="A936" s="27">
        <v>934</v>
      </c>
      <c r="B936" s="27" t="s">
        <v>1612</v>
      </c>
      <c r="C936" s="27">
        <v>6.0572080000000001</v>
      </c>
      <c r="D936" s="27">
        <v>125.096243</v>
      </c>
      <c r="E936" s="31" t="s">
        <v>782</v>
      </c>
    </row>
    <row r="937" spans="1:5">
      <c r="A937" s="27">
        <v>935</v>
      </c>
      <c r="B937" s="27" t="s">
        <v>1613</v>
      </c>
      <c r="C937" s="27">
        <v>-28.796101</v>
      </c>
      <c r="D937" s="27">
        <v>114.70700100000001</v>
      </c>
      <c r="E937" s="31" t="s">
        <v>561</v>
      </c>
    </row>
    <row r="938" spans="1:5">
      <c r="A938" s="27">
        <v>936</v>
      </c>
      <c r="B938" s="27" t="s">
        <v>1614</v>
      </c>
      <c r="C938" s="27">
        <v>67.132400512695298</v>
      </c>
      <c r="D938" s="27">
        <v>20.814599990844702</v>
      </c>
      <c r="E938" s="31" t="s">
        <v>612</v>
      </c>
    </row>
    <row r="939" spans="1:5">
      <c r="A939" s="27">
        <v>937</v>
      </c>
      <c r="B939" s="27" t="s">
        <v>1615</v>
      </c>
      <c r="C939" s="27">
        <v>-34.250801086400003</v>
      </c>
      <c r="D939" s="27">
        <v>146.06700134299999</v>
      </c>
      <c r="E939" s="31" t="s">
        <v>561</v>
      </c>
    </row>
    <row r="940" spans="1:5">
      <c r="A940" s="27">
        <v>938</v>
      </c>
      <c r="B940" s="27" t="s">
        <v>1616</v>
      </c>
      <c r="C940" s="27">
        <v>47.949299000000003</v>
      </c>
      <c r="D940" s="27">
        <v>-97.176102</v>
      </c>
      <c r="E940" s="31" t="s">
        <v>546</v>
      </c>
    </row>
    <row r="941" spans="1:5">
      <c r="A941" s="27">
        <v>939</v>
      </c>
      <c r="B941" s="27" t="s">
        <v>1617</v>
      </c>
      <c r="C941" s="27">
        <v>32.383998870849602</v>
      </c>
      <c r="D941" s="27">
        <v>-94.711502075195298</v>
      </c>
      <c r="E941" s="31" t="s">
        <v>546</v>
      </c>
    </row>
    <row r="942" spans="1:5">
      <c r="A942" s="27">
        <v>940</v>
      </c>
      <c r="B942" s="27" t="s">
        <v>1618</v>
      </c>
      <c r="C942" s="27">
        <v>23.562598999999999</v>
      </c>
      <c r="D942" s="27">
        <v>-75.877998000000005</v>
      </c>
      <c r="E942" s="31" t="s">
        <v>715</v>
      </c>
    </row>
    <row r="943" spans="1:5">
      <c r="A943" s="27">
        <v>941</v>
      </c>
      <c r="B943" s="27" t="s">
        <v>1619</v>
      </c>
      <c r="C943" s="27">
        <v>48.212502000000001</v>
      </c>
      <c r="D943" s="27">
        <v>-106.614998</v>
      </c>
      <c r="E943" s="31" t="s">
        <v>546</v>
      </c>
    </row>
    <row r="944" spans="1:5">
      <c r="A944" s="27">
        <v>942</v>
      </c>
      <c r="B944" s="27" t="s">
        <v>1620</v>
      </c>
      <c r="C944" s="27">
        <v>32.384101999999999</v>
      </c>
      <c r="D944" s="27">
        <v>3.7941099999999999</v>
      </c>
      <c r="E944" s="31" t="s">
        <v>524</v>
      </c>
    </row>
    <row r="945" spans="1:5">
      <c r="A945" s="27">
        <v>943</v>
      </c>
      <c r="B945" s="27" t="s">
        <v>1621</v>
      </c>
      <c r="C945" s="27">
        <v>25.284700000000001</v>
      </c>
      <c r="D945" s="27">
        <v>-76.331001000000001</v>
      </c>
      <c r="E945" s="31" t="s">
        <v>715</v>
      </c>
    </row>
    <row r="946" spans="1:5">
      <c r="A946" s="27">
        <v>944</v>
      </c>
      <c r="B946" s="27" t="s">
        <v>1622</v>
      </c>
      <c r="C946" s="27">
        <v>25.145599365199999</v>
      </c>
      <c r="D946" s="27">
        <v>10.142600059499999</v>
      </c>
      <c r="E946" s="31" t="s">
        <v>637</v>
      </c>
    </row>
    <row r="947" spans="1:5">
      <c r="A947" s="27">
        <v>945</v>
      </c>
      <c r="B947" s="27" t="s">
        <v>1623</v>
      </c>
      <c r="C947" s="27">
        <v>45.705579999999998</v>
      </c>
      <c r="D947" s="27">
        <v>25.522870999999999</v>
      </c>
      <c r="E947" s="31" t="s">
        <v>711</v>
      </c>
    </row>
    <row r="948" spans="1:5">
      <c r="A948" s="27">
        <v>946</v>
      </c>
      <c r="B948" s="27" t="s">
        <v>1624</v>
      </c>
      <c r="C948" s="27">
        <v>36.151679000000001</v>
      </c>
      <c r="D948" s="27">
        <v>-5.34978</v>
      </c>
      <c r="E948" s="31" t="s">
        <v>1625</v>
      </c>
    </row>
    <row r="949" spans="1:5">
      <c r="A949" s="27">
        <v>947</v>
      </c>
      <c r="B949" s="27" t="s">
        <v>1626</v>
      </c>
      <c r="C949" s="27">
        <v>-3.4172090000000002</v>
      </c>
      <c r="D949" s="27">
        <v>29.911307999999998</v>
      </c>
      <c r="E949" s="31" t="s">
        <v>900</v>
      </c>
    </row>
    <row r="950" spans="1:5">
      <c r="A950" s="27">
        <v>948</v>
      </c>
      <c r="B950" s="27" t="s">
        <v>1627</v>
      </c>
      <c r="C950" s="27">
        <v>-22.809999000000001</v>
      </c>
      <c r="D950" s="27">
        <v>-43.250557000000001</v>
      </c>
      <c r="E950" s="31" t="s">
        <v>537</v>
      </c>
    </row>
    <row r="951" spans="1:5">
      <c r="A951" s="27">
        <v>949</v>
      </c>
      <c r="B951" s="27" t="s">
        <v>1628</v>
      </c>
      <c r="C951" s="27">
        <v>35.918800354003899</v>
      </c>
      <c r="D951" s="27">
        <v>74.333602905273395</v>
      </c>
      <c r="E951" s="31" t="s">
        <v>880</v>
      </c>
    </row>
    <row r="952" spans="1:5">
      <c r="A952" s="27">
        <v>950</v>
      </c>
      <c r="B952" s="27" t="s">
        <v>1629</v>
      </c>
      <c r="C952" s="27">
        <v>-38.6633</v>
      </c>
      <c r="D952" s="27">
        <v>177.97799699999999</v>
      </c>
      <c r="E952" s="31" t="s">
        <v>641</v>
      </c>
    </row>
    <row r="953" spans="1:5">
      <c r="A953" s="27">
        <v>951</v>
      </c>
      <c r="B953" s="27" t="s">
        <v>1630</v>
      </c>
      <c r="C953" s="27">
        <v>16.9011</v>
      </c>
      <c r="D953" s="27">
        <v>42.585799999999999</v>
      </c>
      <c r="E953" s="31" t="s">
        <v>557</v>
      </c>
    </row>
    <row r="954" spans="1:5">
      <c r="A954" s="27">
        <v>952</v>
      </c>
      <c r="B954" s="27" t="s">
        <v>1631</v>
      </c>
      <c r="C954" s="27">
        <v>16.445399999999999</v>
      </c>
      <c r="D954" s="27">
        <v>-85.906600999999995</v>
      </c>
      <c r="E954" s="31" t="s">
        <v>1632</v>
      </c>
    </row>
    <row r="955" spans="1:5">
      <c r="A955" s="27">
        <v>953</v>
      </c>
      <c r="B955" s="27" t="s">
        <v>1633</v>
      </c>
      <c r="C955" s="27">
        <v>36.794125000000001</v>
      </c>
      <c r="D955" s="27">
        <v>5.8736519999999999</v>
      </c>
      <c r="E955" s="31" t="s">
        <v>524</v>
      </c>
    </row>
    <row r="956" spans="1:5">
      <c r="A956" s="27">
        <v>954</v>
      </c>
      <c r="B956" s="27" t="s">
        <v>1634</v>
      </c>
      <c r="C956" s="27">
        <v>39.126663000000001</v>
      </c>
      <c r="D956" s="27">
        <v>-108.529387</v>
      </c>
      <c r="E956" s="31" t="s">
        <v>546</v>
      </c>
    </row>
    <row r="957" spans="1:5">
      <c r="A957" s="27">
        <v>955</v>
      </c>
      <c r="B957" s="27" t="s">
        <v>1635</v>
      </c>
      <c r="C957" s="27">
        <v>-6.0816898345899997</v>
      </c>
      <c r="D957" s="27">
        <v>145.39199829099999</v>
      </c>
      <c r="E957" s="31" t="s">
        <v>1012</v>
      </c>
    </row>
    <row r="958" spans="1:5">
      <c r="A958" s="27">
        <v>956</v>
      </c>
      <c r="B958" s="27" t="s">
        <v>1636</v>
      </c>
      <c r="C958" s="27">
        <v>62.155859</v>
      </c>
      <c r="D958" s="27">
        <v>-145.45466200000001</v>
      </c>
      <c r="E958" s="31" t="s">
        <v>546</v>
      </c>
    </row>
    <row r="959" spans="1:5">
      <c r="A959" s="27">
        <v>957</v>
      </c>
      <c r="B959" s="27" t="s">
        <v>1637</v>
      </c>
      <c r="C959" s="27">
        <v>55.871898999999999</v>
      </c>
      <c r="D959" s="27">
        <v>-4.4330600000000002</v>
      </c>
      <c r="E959" s="31" t="s">
        <v>564</v>
      </c>
    </row>
    <row r="960" spans="1:5">
      <c r="A960" s="27">
        <v>958</v>
      </c>
      <c r="B960" s="27" t="s">
        <v>1638</v>
      </c>
      <c r="C960" s="27">
        <v>8.6540099999999995</v>
      </c>
      <c r="D960" s="27">
        <v>-83.182198</v>
      </c>
      <c r="E960" s="31" t="s">
        <v>1545</v>
      </c>
    </row>
    <row r="961" spans="1:5">
      <c r="A961" s="27">
        <v>959</v>
      </c>
      <c r="B961" s="27" t="s">
        <v>1639</v>
      </c>
      <c r="C961" s="27">
        <v>33.482899000000003</v>
      </c>
      <c r="D961" s="27">
        <v>-90.985602999999998</v>
      </c>
      <c r="E961" s="31" t="s">
        <v>546</v>
      </c>
    </row>
    <row r="962" spans="1:5">
      <c r="A962" s="27">
        <v>960</v>
      </c>
      <c r="B962" s="27" t="s">
        <v>1640</v>
      </c>
      <c r="C962" s="27">
        <v>-23.869762999999999</v>
      </c>
      <c r="D962" s="27">
        <v>151.22543899999999</v>
      </c>
      <c r="E962" s="31" t="s">
        <v>561</v>
      </c>
    </row>
    <row r="963" spans="1:5">
      <c r="A963" s="27">
        <v>961</v>
      </c>
      <c r="B963" s="27" t="s">
        <v>1641</v>
      </c>
      <c r="C963" s="27">
        <v>3.2353700000000001</v>
      </c>
      <c r="D963" s="27">
        <v>19.771298999999999</v>
      </c>
      <c r="E963" s="31" t="s">
        <v>822</v>
      </c>
    </row>
    <row r="964" spans="1:5">
      <c r="A964" s="27">
        <v>962</v>
      </c>
      <c r="B964" s="27" t="s">
        <v>1642</v>
      </c>
      <c r="C964" s="27">
        <v>8.1287599999999998</v>
      </c>
      <c r="D964" s="27">
        <v>34.563099000000001</v>
      </c>
      <c r="E964" s="31" t="s">
        <v>551</v>
      </c>
    </row>
    <row r="965" spans="1:5">
      <c r="A965" s="27">
        <v>963</v>
      </c>
      <c r="B965" s="27" t="s">
        <v>1643</v>
      </c>
      <c r="C965" s="27">
        <v>52.527000427246001</v>
      </c>
      <c r="D965" s="27">
        <v>31.016700744628899</v>
      </c>
      <c r="E965" s="31" t="s">
        <v>969</v>
      </c>
    </row>
    <row r="966" spans="1:5">
      <c r="A966" s="27">
        <v>964</v>
      </c>
      <c r="B966" s="27" t="s">
        <v>1644</v>
      </c>
      <c r="C966" s="27">
        <v>10.298889000000001</v>
      </c>
      <c r="D966" s="27">
        <v>10.9</v>
      </c>
      <c r="E966" s="31" t="s">
        <v>542</v>
      </c>
    </row>
    <row r="967" spans="1:5">
      <c r="A967" s="27">
        <v>965</v>
      </c>
      <c r="B967" s="27" t="s">
        <v>1645</v>
      </c>
      <c r="C967" s="27">
        <v>37.558300000000003</v>
      </c>
      <c r="D967" s="27">
        <v>126.791</v>
      </c>
      <c r="E967" s="31" t="s">
        <v>1155</v>
      </c>
    </row>
    <row r="968" spans="1:5">
      <c r="A968" s="27">
        <v>966</v>
      </c>
      <c r="B968" s="27" t="s">
        <v>1646</v>
      </c>
      <c r="C968" s="27">
        <v>34.418066000000003</v>
      </c>
      <c r="D968" s="27">
        <v>100.30114399999999</v>
      </c>
      <c r="E968" s="31" t="s">
        <v>535</v>
      </c>
    </row>
    <row r="969" spans="1:5">
      <c r="A969" s="27">
        <v>967</v>
      </c>
      <c r="B969" s="27" t="s">
        <v>1647</v>
      </c>
      <c r="C969" s="27">
        <v>45.362900000000003</v>
      </c>
      <c r="D969" s="27">
        <v>5.3293699999999999</v>
      </c>
      <c r="E969" s="31" t="s">
        <v>628</v>
      </c>
    </row>
    <row r="970" spans="1:5">
      <c r="A970" s="27">
        <v>968</v>
      </c>
      <c r="B970" s="27" t="s">
        <v>1648</v>
      </c>
      <c r="C970" s="27">
        <v>12.003996000000001</v>
      </c>
      <c r="D970" s="27">
        <v>-61.785302000000001</v>
      </c>
      <c r="E970" s="31" t="s">
        <v>1649</v>
      </c>
    </row>
    <row r="971" spans="1:5">
      <c r="A971" s="27">
        <v>969</v>
      </c>
      <c r="B971" s="27" t="s">
        <v>1650</v>
      </c>
      <c r="C971" s="27">
        <v>40.738692</v>
      </c>
      <c r="D971" s="27">
        <v>46.320383</v>
      </c>
      <c r="E971" s="31" t="s">
        <v>1584</v>
      </c>
    </row>
    <row r="972" spans="1:5">
      <c r="A972" s="27">
        <v>970</v>
      </c>
      <c r="B972" s="27" t="s">
        <v>1651</v>
      </c>
      <c r="C972" s="27">
        <v>1.16628</v>
      </c>
      <c r="D972" s="27">
        <v>97.704327000000006</v>
      </c>
      <c r="E972" s="31" t="s">
        <v>530</v>
      </c>
    </row>
    <row r="973" spans="1:5">
      <c r="A973" s="27">
        <v>971</v>
      </c>
      <c r="B973" s="27" t="s">
        <v>1652</v>
      </c>
      <c r="C973" s="27">
        <v>29.690099716199999</v>
      </c>
      <c r="D973" s="27">
        <v>-82.271797180199997</v>
      </c>
      <c r="E973" s="31" t="s">
        <v>546</v>
      </c>
    </row>
    <row r="974" spans="1:5">
      <c r="A974" s="27">
        <v>972</v>
      </c>
      <c r="B974" s="27" t="s">
        <v>1653</v>
      </c>
      <c r="C974" s="27">
        <v>37.445663000000003</v>
      </c>
      <c r="D974" s="27">
        <v>38.895592000000001</v>
      </c>
      <c r="E974" s="31" t="s">
        <v>581</v>
      </c>
    </row>
    <row r="975" spans="1:5">
      <c r="A975" s="27">
        <v>973</v>
      </c>
      <c r="B975" s="27" t="s">
        <v>1654</v>
      </c>
      <c r="C975" s="27">
        <v>44.412039</v>
      </c>
      <c r="D975" s="27">
        <v>8.8407319999999991</v>
      </c>
      <c r="E975" s="31" t="s">
        <v>624</v>
      </c>
    </row>
    <row r="976" spans="1:5">
      <c r="A976" s="27">
        <v>974</v>
      </c>
      <c r="B976" s="27" t="s">
        <v>1655</v>
      </c>
      <c r="C976" s="27">
        <v>64.191066000000006</v>
      </c>
      <c r="D976" s="27">
        <v>-51.679139999999997</v>
      </c>
      <c r="E976" s="31" t="s">
        <v>1192</v>
      </c>
    </row>
    <row r="977" spans="1:5">
      <c r="A977" s="27">
        <v>975</v>
      </c>
      <c r="B977" s="27" t="s">
        <v>1656</v>
      </c>
      <c r="C977" s="27">
        <v>15.380062000000001</v>
      </c>
      <c r="D977" s="27">
        <v>73.833327999999995</v>
      </c>
      <c r="E977" s="31" t="s">
        <v>615</v>
      </c>
    </row>
    <row r="978" spans="1:5">
      <c r="A978" s="27">
        <v>976</v>
      </c>
      <c r="B978" s="27" t="s">
        <v>1657</v>
      </c>
      <c r="C978" s="27">
        <v>56.227350999999999</v>
      </c>
      <c r="D978" s="27">
        <v>43.785151999999997</v>
      </c>
      <c r="E978" s="31" t="s">
        <v>532</v>
      </c>
    </row>
    <row r="979" spans="1:5">
      <c r="A979" s="27">
        <v>977</v>
      </c>
      <c r="B979" s="27" t="s">
        <v>1658</v>
      </c>
      <c r="C979" s="27">
        <v>-1.666758</v>
      </c>
      <c r="D979" s="27">
        <v>29.238036999999998</v>
      </c>
      <c r="E979" s="31" t="s">
        <v>822</v>
      </c>
    </row>
    <row r="980" spans="1:5">
      <c r="A980" s="27">
        <v>978</v>
      </c>
      <c r="B980" s="27" t="s">
        <v>1659</v>
      </c>
      <c r="C980" s="27">
        <v>26.739700317399901</v>
      </c>
      <c r="D980" s="27">
        <v>83.449699401900006</v>
      </c>
      <c r="E980" s="31" t="s">
        <v>615</v>
      </c>
    </row>
    <row r="981" spans="1:5">
      <c r="A981" s="27">
        <v>979</v>
      </c>
      <c r="B981" s="27" t="s">
        <v>1660</v>
      </c>
      <c r="C981" s="27">
        <v>36.400599999999997</v>
      </c>
      <c r="D981" s="27">
        <v>94.786102</v>
      </c>
      <c r="E981" s="31" t="s">
        <v>535</v>
      </c>
    </row>
    <row r="982" spans="1:5">
      <c r="A982" s="27">
        <v>980</v>
      </c>
      <c r="B982" s="27" t="s">
        <v>1661</v>
      </c>
      <c r="C982" s="27">
        <v>57.662799999999997</v>
      </c>
      <c r="D982" s="27">
        <v>12.2798</v>
      </c>
      <c r="E982" s="31" t="s">
        <v>612</v>
      </c>
    </row>
    <row r="983" spans="1:5">
      <c r="A983" s="27">
        <v>981</v>
      </c>
      <c r="B983" s="27" t="s">
        <v>1662</v>
      </c>
      <c r="C983" s="27">
        <v>9.3347850000000001</v>
      </c>
      <c r="D983" s="27">
        <v>13.372128999999999</v>
      </c>
      <c r="E983" s="31" t="s">
        <v>1339</v>
      </c>
    </row>
    <row r="984" spans="1:5">
      <c r="A984" s="27">
        <v>982</v>
      </c>
      <c r="B984" s="27" t="s">
        <v>1663</v>
      </c>
      <c r="C984" s="27">
        <v>-12.2693996428999</v>
      </c>
      <c r="D984" s="27">
        <v>136.817993164</v>
      </c>
      <c r="E984" s="31" t="s">
        <v>561</v>
      </c>
    </row>
    <row r="985" spans="1:5">
      <c r="A985" s="27">
        <v>983</v>
      </c>
      <c r="B985" s="27" t="s">
        <v>1664</v>
      </c>
      <c r="C985" s="27">
        <v>15.744256999999999</v>
      </c>
      <c r="D985" s="27">
        <v>73.860624999999999</v>
      </c>
      <c r="E985" s="31" t="s">
        <v>615</v>
      </c>
    </row>
    <row r="986" spans="1:5">
      <c r="A986" s="27">
        <v>984</v>
      </c>
      <c r="B986" s="27" t="s">
        <v>1665</v>
      </c>
      <c r="C986" s="27">
        <v>38.1511</v>
      </c>
      <c r="D986" s="27">
        <v>21.425599999999999</v>
      </c>
      <c r="E986" s="31" t="s">
        <v>684</v>
      </c>
    </row>
    <row r="987" spans="1:5">
      <c r="A987" s="27">
        <v>985</v>
      </c>
      <c r="B987" s="27" t="s">
        <v>1666</v>
      </c>
      <c r="C987" s="27">
        <v>2.5701299999999998</v>
      </c>
      <c r="D987" s="27">
        <v>-77.897969000000003</v>
      </c>
      <c r="E987" s="31" t="s">
        <v>593</v>
      </c>
    </row>
    <row r="988" spans="1:5">
      <c r="A988" s="27">
        <v>986</v>
      </c>
      <c r="B988" s="27" t="s">
        <v>1667</v>
      </c>
      <c r="C988" s="27">
        <v>-0.45375799999999999</v>
      </c>
      <c r="D988" s="27">
        <v>-90.265900000000002</v>
      </c>
      <c r="E988" s="31" t="s">
        <v>1241</v>
      </c>
    </row>
    <row r="989" spans="1:5">
      <c r="A989" s="27">
        <v>987</v>
      </c>
      <c r="B989" s="27" t="s">
        <v>1668</v>
      </c>
      <c r="C989" s="27">
        <v>30.405581999999999</v>
      </c>
      <c r="D989" s="27">
        <v>-89.069835999999995</v>
      </c>
      <c r="E989" s="31" t="s">
        <v>546</v>
      </c>
    </row>
    <row r="990" spans="1:5">
      <c r="A990" s="27">
        <v>988</v>
      </c>
      <c r="B990" s="27" t="s">
        <v>1669</v>
      </c>
      <c r="C990" s="27">
        <v>44.483459000000003</v>
      </c>
      <c r="D990" s="27">
        <v>-88.130804999999995</v>
      </c>
      <c r="E990" s="31" t="s">
        <v>546</v>
      </c>
    </row>
    <row r="991" spans="1:5">
      <c r="A991" s="27">
        <v>989</v>
      </c>
      <c r="B991" s="27" t="s">
        <v>1670</v>
      </c>
      <c r="C991" s="27">
        <v>40.967498779296797</v>
      </c>
      <c r="D991" s="27">
        <v>-98.309600830078097</v>
      </c>
      <c r="E991" s="31" t="s">
        <v>546</v>
      </c>
    </row>
    <row r="992" spans="1:5">
      <c r="A992" s="27">
        <v>990</v>
      </c>
      <c r="B992" s="27" t="s">
        <v>1671</v>
      </c>
      <c r="C992" s="27">
        <v>-34.005600000000001</v>
      </c>
      <c r="D992" s="27">
        <v>22.378902</v>
      </c>
      <c r="E992" s="31" t="s">
        <v>849</v>
      </c>
    </row>
    <row r="993" spans="1:5">
      <c r="A993" s="27">
        <v>991</v>
      </c>
      <c r="B993" s="27" t="s">
        <v>1672</v>
      </c>
      <c r="C993" s="27">
        <v>31.0672</v>
      </c>
      <c r="D993" s="27">
        <v>-97.828902999999997</v>
      </c>
      <c r="E993" s="31" t="s">
        <v>546</v>
      </c>
    </row>
    <row r="994" spans="1:5">
      <c r="A994" s="27">
        <v>992</v>
      </c>
      <c r="B994" s="27" t="s">
        <v>1673</v>
      </c>
      <c r="C994" s="27">
        <v>41.904639000000003</v>
      </c>
      <c r="D994" s="27">
        <v>2.761774</v>
      </c>
      <c r="E994" s="31" t="s">
        <v>570</v>
      </c>
    </row>
    <row r="995" spans="1:5">
      <c r="A995" s="27">
        <v>993</v>
      </c>
      <c r="B995" s="27" t="s">
        <v>1674</v>
      </c>
      <c r="C995" s="27">
        <v>53.119107</v>
      </c>
      <c r="D995" s="27">
        <v>6.5776519999999996</v>
      </c>
      <c r="E995" s="31" t="s">
        <v>667</v>
      </c>
    </row>
    <row r="996" spans="1:5">
      <c r="A996" s="27">
        <v>994</v>
      </c>
      <c r="B996" s="27" t="s">
        <v>1675</v>
      </c>
      <c r="C996" s="27">
        <v>42.880797999999999</v>
      </c>
      <c r="D996" s="27">
        <v>-85.522796999999997</v>
      </c>
      <c r="E996" s="31" t="s">
        <v>546</v>
      </c>
    </row>
    <row r="997" spans="1:5">
      <c r="A997" s="27">
        <v>995</v>
      </c>
      <c r="B997" s="27" t="s">
        <v>1676</v>
      </c>
      <c r="C997" s="27">
        <v>-23.431273999999998</v>
      </c>
      <c r="D997" s="27">
        <v>-46.469954000000001</v>
      </c>
      <c r="E997" s="31" t="s">
        <v>537</v>
      </c>
    </row>
    <row r="998" spans="1:5">
      <c r="A998" s="27">
        <v>996</v>
      </c>
      <c r="B998" s="27" t="s">
        <v>1677</v>
      </c>
      <c r="C998" s="27">
        <v>43.388106000000001</v>
      </c>
      <c r="D998" s="27">
        <v>45.699772000000003</v>
      </c>
      <c r="E998" s="31" t="s">
        <v>532</v>
      </c>
    </row>
    <row r="999" spans="1:5">
      <c r="A999" s="27">
        <v>997</v>
      </c>
      <c r="B999" s="27" t="s">
        <v>1678</v>
      </c>
      <c r="C999" s="27">
        <v>39.092201232910099</v>
      </c>
      <c r="D999" s="27">
        <v>-28.029800415038999</v>
      </c>
      <c r="E999" s="31" t="s">
        <v>856</v>
      </c>
    </row>
    <row r="1000" spans="1:5">
      <c r="A1000" s="27">
        <v>998</v>
      </c>
      <c r="B1000" s="27" t="s">
        <v>1679</v>
      </c>
      <c r="C1000" s="27">
        <v>37.188701999999999</v>
      </c>
      <c r="D1000" s="27">
        <v>-3.7773599999999998</v>
      </c>
      <c r="E1000" s="31" t="s">
        <v>570</v>
      </c>
    </row>
    <row r="1001" spans="1:5">
      <c r="A1001" s="27">
        <v>999</v>
      </c>
      <c r="B1001" s="27" t="s">
        <v>1680</v>
      </c>
      <c r="C1001" s="27">
        <v>66.5458</v>
      </c>
      <c r="D1001" s="27">
        <v>-18.017299999999999</v>
      </c>
      <c r="E1001" s="31" t="s">
        <v>605</v>
      </c>
    </row>
    <row r="1002" spans="1:5">
      <c r="A1002" s="27">
        <v>1000</v>
      </c>
      <c r="B1002" s="27" t="s">
        <v>1681</v>
      </c>
      <c r="C1002" s="27">
        <v>46.991100000000003</v>
      </c>
      <c r="D1002" s="27">
        <v>15.4396</v>
      </c>
      <c r="E1002" s="31" t="s">
        <v>1682</v>
      </c>
    </row>
    <row r="1003" spans="1:5">
      <c r="A1003" s="27">
        <v>1001</v>
      </c>
      <c r="B1003" s="27" t="s">
        <v>1683</v>
      </c>
      <c r="C1003" s="27">
        <v>26.754639000000001</v>
      </c>
      <c r="D1003" s="27">
        <v>55.902352999999998</v>
      </c>
      <c r="E1003" s="31" t="s">
        <v>544</v>
      </c>
    </row>
    <row r="1004" spans="1:5">
      <c r="A1004" s="27">
        <v>1002</v>
      </c>
      <c r="B1004" s="27" t="s">
        <v>1684</v>
      </c>
      <c r="C1004" s="27">
        <v>36.09937</v>
      </c>
      <c r="D1004" s="27">
        <v>-79.937262000000004</v>
      </c>
      <c r="E1004" s="31" t="s">
        <v>546</v>
      </c>
    </row>
    <row r="1005" spans="1:5">
      <c r="A1005" s="27">
        <v>1003</v>
      </c>
      <c r="B1005" s="27" t="s">
        <v>1685</v>
      </c>
      <c r="C1005" s="27">
        <v>34.895699</v>
      </c>
      <c r="D1005" s="27">
        <v>-82.218902999999997</v>
      </c>
      <c r="E1005" s="31" t="s">
        <v>546</v>
      </c>
    </row>
    <row r="1006" spans="1:5">
      <c r="A1006" s="27">
        <v>1004</v>
      </c>
      <c r="B1006" s="27" t="s">
        <v>1686</v>
      </c>
      <c r="C1006" s="27">
        <v>58.4253006</v>
      </c>
      <c r="D1006" s="27">
        <v>-135.70700070000001</v>
      </c>
      <c r="E1006" s="31" t="s">
        <v>546</v>
      </c>
    </row>
    <row r="1007" spans="1:5">
      <c r="A1007" s="27">
        <v>1005</v>
      </c>
      <c r="B1007" s="27" t="s">
        <v>1687</v>
      </c>
      <c r="C1007" s="27">
        <v>51.712778</v>
      </c>
      <c r="D1007" s="27">
        <v>46.171111000000003</v>
      </c>
      <c r="E1007" s="31" t="s">
        <v>532</v>
      </c>
    </row>
    <row r="1008" spans="1:5">
      <c r="A1008" s="27">
        <v>1006</v>
      </c>
      <c r="B1008" s="27" t="s">
        <v>1688</v>
      </c>
      <c r="C1008" s="27">
        <v>-13.972405</v>
      </c>
      <c r="D1008" s="27">
        <v>136.45855299999999</v>
      </c>
      <c r="E1008" s="31" t="s">
        <v>561</v>
      </c>
    </row>
    <row r="1009" spans="1:5">
      <c r="A1009" s="27">
        <v>1007</v>
      </c>
      <c r="B1009" s="27" t="s">
        <v>1689</v>
      </c>
      <c r="C1009" s="27">
        <v>47.481997999999997</v>
      </c>
      <c r="D1009" s="27">
        <v>-111.371002</v>
      </c>
      <c r="E1009" s="31" t="s">
        <v>546</v>
      </c>
    </row>
    <row r="1010" spans="1:5">
      <c r="A1010" s="27">
        <v>1008</v>
      </c>
      <c r="B1010" s="27" t="s">
        <v>1690</v>
      </c>
      <c r="C1010" s="27">
        <v>33.450297999999997</v>
      </c>
      <c r="D1010" s="27">
        <v>-88.591399999999993</v>
      </c>
      <c r="E1010" s="31" t="s">
        <v>546</v>
      </c>
    </row>
    <row r="1011" spans="1:5">
      <c r="A1011" s="27">
        <v>1009</v>
      </c>
      <c r="B1011" s="27" t="s">
        <v>1691</v>
      </c>
      <c r="C1011" s="27">
        <v>0.63711899999999999</v>
      </c>
      <c r="D1011" s="27">
        <v>122.849998</v>
      </c>
      <c r="E1011" s="31" t="s">
        <v>530</v>
      </c>
    </row>
    <row r="1012" spans="1:5">
      <c r="A1012" s="27">
        <v>1010</v>
      </c>
      <c r="B1012" s="27" t="s">
        <v>1692</v>
      </c>
      <c r="C1012" s="27">
        <v>14.582896</v>
      </c>
      <c r="D1012" s="27">
        <v>-90.527514999999994</v>
      </c>
      <c r="E1012" s="31" t="s">
        <v>1693</v>
      </c>
    </row>
    <row r="1013" spans="1:5">
      <c r="A1013" s="27">
        <v>1011</v>
      </c>
      <c r="B1013" s="27" t="s">
        <v>1694</v>
      </c>
      <c r="C1013" s="27">
        <v>38.534672</v>
      </c>
      <c r="D1013" s="27">
        <v>-106.934566</v>
      </c>
      <c r="E1013" s="31" t="s">
        <v>546</v>
      </c>
    </row>
    <row r="1014" spans="1:5">
      <c r="A1014" s="27">
        <v>1012</v>
      </c>
      <c r="B1014" s="27" t="s">
        <v>1695</v>
      </c>
      <c r="C1014" s="27">
        <v>13.484999999999999</v>
      </c>
      <c r="D1014" s="27">
        <v>144.797282</v>
      </c>
      <c r="E1014" s="31" t="s">
        <v>1696</v>
      </c>
    </row>
    <row r="1015" spans="1:5">
      <c r="A1015" s="27">
        <v>1013</v>
      </c>
      <c r="B1015" s="27" t="s">
        <v>1697</v>
      </c>
      <c r="C1015" s="27">
        <v>35.511653000000003</v>
      </c>
      <c r="D1015" s="27">
        <v>-108.788166</v>
      </c>
      <c r="E1015" s="31" t="s">
        <v>546</v>
      </c>
    </row>
    <row r="1016" spans="1:5">
      <c r="A1016" s="27">
        <v>1014</v>
      </c>
      <c r="B1016" s="27" t="s">
        <v>1698</v>
      </c>
      <c r="C1016" s="27">
        <v>-10.311499595600001</v>
      </c>
      <c r="D1016" s="27">
        <v>150.33399963400001</v>
      </c>
      <c r="E1016" s="31" t="s">
        <v>1012</v>
      </c>
    </row>
    <row r="1017" spans="1:5">
      <c r="A1017" s="27">
        <v>1015</v>
      </c>
      <c r="B1017" s="27" t="s">
        <v>1699</v>
      </c>
      <c r="C1017" s="27">
        <v>47.121318000000002</v>
      </c>
      <c r="D1017" s="27">
        <v>51.820343000000001</v>
      </c>
      <c r="E1017" s="31" t="s">
        <v>647</v>
      </c>
    </row>
    <row r="1018" spans="1:5">
      <c r="A1018" s="27">
        <v>1016</v>
      </c>
      <c r="B1018" s="27" t="s">
        <v>1700</v>
      </c>
      <c r="C1018" s="27">
        <v>46.238098000000001</v>
      </c>
      <c r="D1018" s="27">
        <v>6.1089500000000001</v>
      </c>
      <c r="E1018" s="31" t="s">
        <v>572</v>
      </c>
    </row>
    <row r="1019" spans="1:5">
      <c r="A1019" s="27">
        <v>1017</v>
      </c>
      <c r="B1019" s="27" t="s">
        <v>1701</v>
      </c>
      <c r="C1019" s="27">
        <v>-18.895882</v>
      </c>
      <c r="D1019" s="27">
        <v>-41.982869000000001</v>
      </c>
      <c r="E1019" s="31" t="s">
        <v>537</v>
      </c>
    </row>
    <row r="1020" spans="1:5">
      <c r="A1020" s="27">
        <v>1018</v>
      </c>
      <c r="B1020" s="27" t="s">
        <v>1702</v>
      </c>
      <c r="C1020" s="27">
        <v>25.296733</v>
      </c>
      <c r="D1020" s="27">
        <v>62.498821999999997</v>
      </c>
      <c r="E1020" s="31" t="s">
        <v>880</v>
      </c>
    </row>
    <row r="1021" spans="1:5">
      <c r="A1021" s="27">
        <v>1019</v>
      </c>
      <c r="B1021" s="27" t="s">
        <v>1703</v>
      </c>
      <c r="C1021" s="27">
        <v>26.293300628662099</v>
      </c>
      <c r="D1021" s="27">
        <v>78.227798461914006</v>
      </c>
      <c r="E1021" s="31" t="s">
        <v>615</v>
      </c>
    </row>
    <row r="1022" spans="1:5">
      <c r="A1022" s="27">
        <v>1020</v>
      </c>
      <c r="B1022" s="27" t="s">
        <v>1704</v>
      </c>
      <c r="C1022" s="27">
        <v>54.913200000000003</v>
      </c>
      <c r="D1022" s="27">
        <v>8.3404699999999998</v>
      </c>
      <c r="E1022" s="31" t="s">
        <v>836</v>
      </c>
    </row>
    <row r="1023" spans="1:5">
      <c r="A1023" s="27">
        <v>1021</v>
      </c>
      <c r="B1023" s="27" t="s">
        <v>1705</v>
      </c>
      <c r="C1023" s="27">
        <v>15.965887</v>
      </c>
      <c r="D1023" s="27">
        <v>48.788145999999998</v>
      </c>
      <c r="E1023" s="31" t="s">
        <v>539</v>
      </c>
    </row>
    <row r="1024" spans="1:5">
      <c r="A1024" s="27">
        <v>1022</v>
      </c>
      <c r="B1024" s="27" t="s">
        <v>1706</v>
      </c>
      <c r="C1024" s="27">
        <v>-7.7545099258422798</v>
      </c>
      <c r="D1024" s="27">
        <v>15.2876996994018</v>
      </c>
      <c r="E1024" s="31" t="s">
        <v>1064</v>
      </c>
    </row>
    <row r="1025" spans="1:5">
      <c r="A1025" s="27">
        <v>1023</v>
      </c>
      <c r="B1025" s="27" t="s">
        <v>1707</v>
      </c>
      <c r="C1025" s="27">
        <v>34.819014000000003</v>
      </c>
      <c r="D1025" s="27">
        <v>102.62226099999999</v>
      </c>
      <c r="E1025" s="31" t="s">
        <v>535</v>
      </c>
    </row>
    <row r="1026" spans="1:5">
      <c r="A1026" s="27">
        <v>1024</v>
      </c>
      <c r="B1026" s="27" t="s">
        <v>1708</v>
      </c>
      <c r="C1026" s="27">
        <v>40.47278</v>
      </c>
      <c r="D1026" s="27">
        <v>50.050930999999999</v>
      </c>
      <c r="E1026" s="31" t="s">
        <v>1584</v>
      </c>
    </row>
    <row r="1027" spans="1:5">
      <c r="A1027" s="27">
        <v>1025</v>
      </c>
      <c r="B1027" s="27" t="s">
        <v>1709</v>
      </c>
      <c r="C1027" s="27">
        <v>-2.1574200000000001</v>
      </c>
      <c r="D1027" s="27">
        <v>-79.883598000000006</v>
      </c>
      <c r="E1027" s="31" t="s">
        <v>1241</v>
      </c>
    </row>
    <row r="1028" spans="1:5">
      <c r="A1028" s="27">
        <v>1026</v>
      </c>
      <c r="B1028" s="27" t="s">
        <v>1710</v>
      </c>
      <c r="C1028" s="27">
        <v>27.968999862670898</v>
      </c>
      <c r="D1028" s="27">
        <v>-110.925003051757</v>
      </c>
      <c r="E1028" s="31" t="s">
        <v>566</v>
      </c>
    </row>
    <row r="1029" spans="1:5">
      <c r="A1029" s="27">
        <v>1027</v>
      </c>
      <c r="B1029" s="27" t="s">
        <v>1711</v>
      </c>
      <c r="C1029" s="27">
        <v>-16.632000000000001</v>
      </c>
      <c r="D1029" s="27">
        <v>-49.220699000000003</v>
      </c>
      <c r="E1029" s="31" t="s">
        <v>537</v>
      </c>
    </row>
    <row r="1030" spans="1:5">
      <c r="A1030" s="27">
        <v>1028</v>
      </c>
      <c r="B1030" s="27" t="s">
        <v>1712</v>
      </c>
      <c r="C1030" s="27">
        <v>32.390253999999999</v>
      </c>
      <c r="D1030" s="27">
        <v>105.694571</v>
      </c>
      <c r="E1030" s="31" t="s">
        <v>535</v>
      </c>
    </row>
    <row r="1031" spans="1:5">
      <c r="A1031" s="27">
        <v>1029</v>
      </c>
      <c r="B1031" s="27" t="s">
        <v>1713</v>
      </c>
      <c r="C1031" s="27">
        <v>36.078888999999997</v>
      </c>
      <c r="D1031" s="27">
        <v>106.216944</v>
      </c>
      <c r="E1031" s="31" t="s">
        <v>535</v>
      </c>
    </row>
    <row r="1032" spans="1:5">
      <c r="A1032" s="27">
        <v>1030</v>
      </c>
      <c r="B1032" s="27" t="s">
        <v>1714</v>
      </c>
      <c r="C1032" s="27">
        <v>36.299216999999999</v>
      </c>
      <c r="D1032" s="27">
        <v>32.300598000000001</v>
      </c>
      <c r="E1032" s="31" t="s">
        <v>581</v>
      </c>
    </row>
    <row r="1033" spans="1:5">
      <c r="A1033" s="27">
        <v>1031</v>
      </c>
      <c r="B1033" s="27" t="s">
        <v>1715</v>
      </c>
      <c r="C1033" s="27">
        <v>36.947201</v>
      </c>
      <c r="D1033" s="27">
        <v>37.478698999999999</v>
      </c>
      <c r="E1033" s="31" t="s">
        <v>581</v>
      </c>
    </row>
    <row r="1034" spans="1:5">
      <c r="A1034" s="27">
        <v>1032</v>
      </c>
      <c r="B1034" s="27" t="s">
        <v>1716</v>
      </c>
      <c r="C1034" s="27">
        <v>33.114843</v>
      </c>
      <c r="D1034" s="27">
        <v>139.78564499999999</v>
      </c>
      <c r="E1034" s="31" t="s">
        <v>639</v>
      </c>
    </row>
    <row r="1035" spans="1:5">
      <c r="A1035" s="27">
        <v>1033</v>
      </c>
      <c r="B1035" s="27" t="s">
        <v>1717</v>
      </c>
      <c r="C1035" s="27">
        <v>56.6911010742187</v>
      </c>
      <c r="D1035" s="27">
        <v>12.8201999664306</v>
      </c>
      <c r="E1035" s="31" t="s">
        <v>612</v>
      </c>
    </row>
    <row r="1036" spans="1:5">
      <c r="A1036" s="27">
        <v>1034</v>
      </c>
      <c r="B1036" s="27" t="s">
        <v>1718</v>
      </c>
      <c r="C1036" s="27">
        <v>-11.5337</v>
      </c>
      <c r="D1036" s="27">
        <v>43.271900000000002</v>
      </c>
      <c r="E1036" s="31" t="s">
        <v>633</v>
      </c>
    </row>
    <row r="1037" spans="1:5">
      <c r="A1037" s="27">
        <v>1035</v>
      </c>
      <c r="B1037" s="27" t="s">
        <v>1719</v>
      </c>
      <c r="C1037" s="27">
        <v>52.461101999999997</v>
      </c>
      <c r="D1037" s="27">
        <v>9.6850799999999992</v>
      </c>
      <c r="E1037" s="31" t="s">
        <v>836</v>
      </c>
    </row>
    <row r="1038" spans="1:5">
      <c r="A1038" s="27">
        <v>1036</v>
      </c>
      <c r="B1038" s="27" t="s">
        <v>1720</v>
      </c>
      <c r="C1038" s="27">
        <v>19.934899999999999</v>
      </c>
      <c r="D1038" s="27">
        <v>110.459</v>
      </c>
      <c r="E1038" s="31" t="s">
        <v>535</v>
      </c>
    </row>
    <row r="1039" spans="1:5">
      <c r="A1039" s="27">
        <v>1037</v>
      </c>
      <c r="B1039" s="27" t="s">
        <v>1721</v>
      </c>
      <c r="C1039" s="27">
        <v>53.630401999999997</v>
      </c>
      <c r="D1039" s="27">
        <v>9.9882299999999997</v>
      </c>
      <c r="E1039" s="31" t="s">
        <v>836</v>
      </c>
    </row>
    <row r="1040" spans="1:5">
      <c r="A1040" s="27">
        <v>1038</v>
      </c>
      <c r="B1040" s="27" t="s">
        <v>1722</v>
      </c>
      <c r="C1040" s="27">
        <v>21.221201000000001</v>
      </c>
      <c r="D1040" s="27">
        <v>105.806999</v>
      </c>
      <c r="E1040" s="31" t="s">
        <v>930</v>
      </c>
    </row>
    <row r="1041" spans="1:5">
      <c r="A1041" s="27">
        <v>1039</v>
      </c>
      <c r="B1041" s="27" t="s">
        <v>1723</v>
      </c>
      <c r="C1041" s="27">
        <v>6.7432350000000003</v>
      </c>
      <c r="D1041" s="27">
        <v>73.167072000000005</v>
      </c>
      <c r="E1041" s="31" t="s">
        <v>1579</v>
      </c>
    </row>
    <row r="1042" spans="1:5">
      <c r="A1042" s="27">
        <v>1040</v>
      </c>
      <c r="B1042" s="27" t="s">
        <v>1724</v>
      </c>
      <c r="C1042" s="27">
        <v>27.437901</v>
      </c>
      <c r="D1042" s="27">
        <v>41.686298000000001</v>
      </c>
      <c r="E1042" s="31" t="s">
        <v>557</v>
      </c>
    </row>
    <row r="1043" spans="1:5">
      <c r="A1043" s="27">
        <v>1041</v>
      </c>
      <c r="B1043" s="27" t="s">
        <v>1725</v>
      </c>
      <c r="C1043" s="27">
        <v>59.345298999999997</v>
      </c>
      <c r="D1043" s="27">
        <v>5.2083599999999999</v>
      </c>
      <c r="E1043" s="31" t="s">
        <v>601</v>
      </c>
    </row>
    <row r="1044" spans="1:5">
      <c r="A1044" s="27">
        <v>1042</v>
      </c>
      <c r="B1044" s="27" t="s">
        <v>1726</v>
      </c>
      <c r="C1044" s="27">
        <v>22.989200592041001</v>
      </c>
      <c r="D1044" s="27">
        <v>-82.409103393554602</v>
      </c>
      <c r="E1044" s="31" t="s">
        <v>803</v>
      </c>
    </row>
    <row r="1045" spans="1:5">
      <c r="A1045" s="27">
        <v>1043</v>
      </c>
      <c r="B1045" s="27" t="s">
        <v>1727</v>
      </c>
      <c r="C1045" s="27">
        <v>-42.837032000000001</v>
      </c>
      <c r="D1045" s="27">
        <v>147.51302200000001</v>
      </c>
      <c r="E1045" s="31" t="s">
        <v>561</v>
      </c>
    </row>
    <row r="1046" spans="1:5">
      <c r="A1046" s="27">
        <v>1044</v>
      </c>
      <c r="B1046" s="27" t="s">
        <v>1728</v>
      </c>
      <c r="C1046" s="27">
        <v>30.932490000000001</v>
      </c>
      <c r="D1046" s="27">
        <v>29.696437</v>
      </c>
      <c r="E1046" s="31" t="s">
        <v>522</v>
      </c>
    </row>
    <row r="1047" spans="1:5">
      <c r="A1047" s="27">
        <v>1045</v>
      </c>
      <c r="B1047" s="27" t="s">
        <v>1729</v>
      </c>
      <c r="C1047" s="27">
        <v>15.361084</v>
      </c>
      <c r="D1047" s="27">
        <v>75.082096000000007</v>
      </c>
      <c r="E1047" s="31" t="s">
        <v>615</v>
      </c>
    </row>
    <row r="1048" spans="1:5">
      <c r="A1048" s="27">
        <v>1046</v>
      </c>
      <c r="B1048" s="27" t="s">
        <v>1730</v>
      </c>
      <c r="C1048" s="27">
        <v>24.804344</v>
      </c>
      <c r="D1048" s="27">
        <v>107.710819</v>
      </c>
      <c r="E1048" s="31" t="s">
        <v>535</v>
      </c>
    </row>
    <row r="1049" spans="1:5">
      <c r="A1049" s="27">
        <v>1047</v>
      </c>
      <c r="B1049" s="27" t="s">
        <v>1731</v>
      </c>
      <c r="C1049" s="27">
        <v>62.188301086425703</v>
      </c>
      <c r="D1049" s="27">
        <v>-159.77499389648401</v>
      </c>
      <c r="E1049" s="31" t="s">
        <v>546</v>
      </c>
    </row>
    <row r="1050" spans="1:5">
      <c r="A1050" s="27">
        <v>1048</v>
      </c>
      <c r="B1050" s="27" t="s">
        <v>1732</v>
      </c>
      <c r="C1050" s="27">
        <v>25.753419000000001</v>
      </c>
      <c r="D1050" s="27">
        <v>112.845404</v>
      </c>
      <c r="E1050" s="31" t="s">
        <v>535</v>
      </c>
    </row>
    <row r="1051" spans="1:5">
      <c r="A1051" s="27">
        <v>1049</v>
      </c>
      <c r="B1051" s="27" t="s">
        <v>1733</v>
      </c>
      <c r="C1051" s="27">
        <v>53.878700000000002</v>
      </c>
      <c r="D1051" s="27">
        <v>14.1523</v>
      </c>
      <c r="E1051" s="31" t="s">
        <v>836</v>
      </c>
    </row>
    <row r="1052" spans="1:5">
      <c r="A1052" s="27">
        <v>1050</v>
      </c>
      <c r="B1052" s="27" t="s">
        <v>1734</v>
      </c>
      <c r="C1052" s="27">
        <v>36.524824000000002</v>
      </c>
      <c r="D1052" s="27">
        <v>114.424126</v>
      </c>
      <c r="E1052" s="31" t="s">
        <v>535</v>
      </c>
    </row>
    <row r="1053" spans="1:5">
      <c r="A1053" s="27">
        <v>1051</v>
      </c>
      <c r="B1053" s="27" t="s">
        <v>1735</v>
      </c>
      <c r="C1053" s="27">
        <v>34.869202000000001</v>
      </c>
      <c r="D1053" s="27">
        <v>48.552501999999997</v>
      </c>
      <c r="E1053" s="31" t="s">
        <v>544</v>
      </c>
    </row>
    <row r="1054" spans="1:5">
      <c r="A1054" s="27">
        <v>1052</v>
      </c>
      <c r="B1054" s="27" t="s">
        <v>1736</v>
      </c>
      <c r="C1054" s="27">
        <v>40.481200999999999</v>
      </c>
      <c r="D1054" s="27">
        <v>-107.218002</v>
      </c>
      <c r="E1054" s="31" t="s">
        <v>546</v>
      </c>
    </row>
    <row r="1055" spans="1:5">
      <c r="A1055" s="27">
        <v>1053</v>
      </c>
      <c r="B1055" s="27" t="s">
        <v>1737</v>
      </c>
      <c r="C1055" s="27">
        <v>6.9332099999999999</v>
      </c>
      <c r="D1055" s="27">
        <v>100.39299800000001</v>
      </c>
      <c r="E1055" s="31" t="s">
        <v>852</v>
      </c>
    </row>
    <row r="1056" spans="1:5">
      <c r="A1056" s="27">
        <v>1054</v>
      </c>
      <c r="B1056" s="27" t="s">
        <v>1738</v>
      </c>
      <c r="C1056" s="27">
        <v>34.209999000000003</v>
      </c>
      <c r="D1056" s="27">
        <v>62.228298000000002</v>
      </c>
      <c r="E1056" s="31" t="s">
        <v>1739</v>
      </c>
    </row>
    <row r="1057" spans="1:5">
      <c r="A1057" s="27">
        <v>1055</v>
      </c>
      <c r="B1057" s="27" t="s">
        <v>1740</v>
      </c>
      <c r="C1057" s="27">
        <v>20.747140000000002</v>
      </c>
      <c r="D1057" s="27">
        <v>96.792028999999999</v>
      </c>
      <c r="E1057" s="31" t="s">
        <v>649</v>
      </c>
    </row>
    <row r="1058" spans="1:5">
      <c r="A1058" s="27">
        <v>1056</v>
      </c>
      <c r="B1058" s="27" t="s">
        <v>1741</v>
      </c>
      <c r="C1058" s="27">
        <v>50.171621000000002</v>
      </c>
      <c r="D1058" s="27">
        <v>127.30888400000001</v>
      </c>
      <c r="E1058" s="31" t="s">
        <v>535</v>
      </c>
    </row>
    <row r="1059" spans="1:5">
      <c r="A1059" s="27">
        <v>1057</v>
      </c>
      <c r="B1059" s="27" t="s">
        <v>1742</v>
      </c>
      <c r="C1059" s="27">
        <v>60.318362999999998</v>
      </c>
      <c r="D1059" s="27">
        <v>24.963341</v>
      </c>
      <c r="E1059" s="31" t="s">
        <v>1452</v>
      </c>
    </row>
    <row r="1060" spans="1:5">
      <c r="A1060" s="27">
        <v>1058</v>
      </c>
      <c r="B1060" s="27" t="s">
        <v>1743</v>
      </c>
      <c r="C1060" s="27">
        <v>35.339699000000003</v>
      </c>
      <c r="D1060" s="27">
        <v>25.180299999999999</v>
      </c>
      <c r="E1060" s="31" t="s">
        <v>684</v>
      </c>
    </row>
    <row r="1061" spans="1:5">
      <c r="A1061" s="27">
        <v>1059</v>
      </c>
      <c r="B1061" s="27" t="s">
        <v>1744</v>
      </c>
      <c r="C1061" s="27">
        <v>40.849657999999998</v>
      </c>
      <c r="D1061" s="27">
        <v>111.82459799999999</v>
      </c>
      <c r="E1061" s="31" t="s">
        <v>535</v>
      </c>
    </row>
    <row r="1062" spans="1:5">
      <c r="A1062" s="27">
        <v>1060</v>
      </c>
      <c r="B1062" s="27" t="s">
        <v>1745</v>
      </c>
      <c r="C1062" s="27">
        <v>32.810218999999996</v>
      </c>
      <c r="D1062" s="27">
        <v>35.043719000000003</v>
      </c>
      <c r="E1062" s="31" t="s">
        <v>1479</v>
      </c>
    </row>
    <row r="1063" spans="1:5">
      <c r="A1063" s="27">
        <v>1061</v>
      </c>
      <c r="B1063" s="27" t="s">
        <v>1746</v>
      </c>
      <c r="C1063" s="27">
        <v>31.98779</v>
      </c>
      <c r="D1063" s="27">
        <v>116.9769</v>
      </c>
      <c r="E1063" s="31" t="s">
        <v>535</v>
      </c>
    </row>
    <row r="1064" spans="1:5">
      <c r="A1064" s="27">
        <v>1062</v>
      </c>
      <c r="B1064" s="27" t="s">
        <v>1747</v>
      </c>
      <c r="C1064" s="27">
        <v>64.295601000000005</v>
      </c>
      <c r="D1064" s="27">
        <v>-15.2272</v>
      </c>
      <c r="E1064" s="31" t="s">
        <v>605</v>
      </c>
    </row>
    <row r="1065" spans="1:5">
      <c r="A1065" s="27">
        <v>1063</v>
      </c>
      <c r="B1065" s="27" t="s">
        <v>1748</v>
      </c>
      <c r="C1065" s="27">
        <v>70.679703000000003</v>
      </c>
      <c r="D1065" s="27">
        <v>23.668600000000001</v>
      </c>
      <c r="E1065" s="31" t="s">
        <v>601</v>
      </c>
    </row>
    <row r="1066" spans="1:5">
      <c r="A1066" s="27">
        <v>1064</v>
      </c>
      <c r="B1066" s="27" t="s">
        <v>1749</v>
      </c>
      <c r="C1066" s="27">
        <v>9.5140820000000001</v>
      </c>
      <c r="D1066" s="27">
        <v>44.083469000000001</v>
      </c>
      <c r="E1066" s="31" t="s">
        <v>799</v>
      </c>
    </row>
    <row r="1067" spans="1:5">
      <c r="A1067" s="27">
        <v>1065</v>
      </c>
      <c r="B1067" s="27" t="s">
        <v>1750</v>
      </c>
      <c r="C1067" s="27">
        <v>30.236090000000001</v>
      </c>
      <c r="D1067" s="27">
        <v>120.428865</v>
      </c>
      <c r="E1067" s="31" t="s">
        <v>535</v>
      </c>
    </row>
    <row r="1068" spans="1:5">
      <c r="A1068" s="27">
        <v>1066</v>
      </c>
      <c r="B1068" s="27" t="s">
        <v>1751</v>
      </c>
      <c r="C1068" s="27">
        <v>19.301300000000001</v>
      </c>
      <c r="D1068" s="27">
        <v>97.975800000000007</v>
      </c>
      <c r="E1068" s="31" t="s">
        <v>852</v>
      </c>
    </row>
    <row r="1069" spans="1:5">
      <c r="A1069" s="27">
        <v>1067</v>
      </c>
      <c r="B1069" s="27" t="s">
        <v>1752</v>
      </c>
      <c r="C1069" s="27">
        <v>9.3871800000000007</v>
      </c>
      <c r="D1069" s="27">
        <v>-5.5566599999999999</v>
      </c>
      <c r="E1069" s="31" t="s">
        <v>549</v>
      </c>
    </row>
    <row r="1070" spans="1:5">
      <c r="A1070" s="27">
        <v>1068</v>
      </c>
      <c r="B1070" s="27" t="s">
        <v>1753</v>
      </c>
      <c r="C1070" s="27">
        <v>39.708770999999999</v>
      </c>
      <c r="D1070" s="27">
        <v>-77.728014000000002</v>
      </c>
      <c r="E1070" s="31" t="s">
        <v>546</v>
      </c>
    </row>
    <row r="1071" spans="1:5">
      <c r="A1071" s="27">
        <v>1069</v>
      </c>
      <c r="B1071" s="27" t="s">
        <v>1754</v>
      </c>
      <c r="C1071" s="27">
        <v>-5.8282119999999997</v>
      </c>
      <c r="D1071" s="27">
        <v>144.29941199999999</v>
      </c>
      <c r="E1071" s="31" t="s">
        <v>1012</v>
      </c>
    </row>
    <row r="1072" spans="1:5">
      <c r="A1072" s="27">
        <v>1070</v>
      </c>
      <c r="B1072" s="27" t="s">
        <v>1755</v>
      </c>
      <c r="C1072" s="27">
        <v>32.224400000000003</v>
      </c>
      <c r="D1072" s="27">
        <v>-80.697502</v>
      </c>
      <c r="E1072" s="31" t="s">
        <v>546</v>
      </c>
    </row>
    <row r="1073" spans="1:5">
      <c r="A1073" s="27">
        <v>1071</v>
      </c>
      <c r="B1073" s="27" t="s">
        <v>1756</v>
      </c>
      <c r="C1073" s="27">
        <v>49.946353000000002</v>
      </c>
      <c r="D1073" s="27">
        <v>7.2617339999999997</v>
      </c>
      <c r="E1073" s="31" t="s">
        <v>836</v>
      </c>
    </row>
    <row r="1074" spans="1:5">
      <c r="A1074" s="27">
        <v>1072</v>
      </c>
      <c r="B1074" s="27" t="s">
        <v>1757</v>
      </c>
      <c r="C1074" s="27">
        <v>12.6361999512</v>
      </c>
      <c r="D1074" s="27">
        <v>99.951499939000001</v>
      </c>
      <c r="E1074" s="31" t="s">
        <v>852</v>
      </c>
    </row>
    <row r="1075" spans="1:5">
      <c r="A1075" s="27">
        <v>1073</v>
      </c>
      <c r="B1075" s="27" t="s">
        <v>1758</v>
      </c>
      <c r="C1075" s="27">
        <v>33.922798</v>
      </c>
      <c r="D1075" s="27">
        <v>-118.334999</v>
      </c>
      <c r="E1075" s="31" t="s">
        <v>546</v>
      </c>
    </row>
    <row r="1076" spans="1:5">
      <c r="A1076" s="27">
        <v>1074</v>
      </c>
      <c r="B1076" s="27" t="s">
        <v>1759</v>
      </c>
      <c r="C1076" s="27">
        <v>33.792712000000002</v>
      </c>
      <c r="D1076" s="27">
        <v>119.12665699999999</v>
      </c>
      <c r="E1076" s="31" t="s">
        <v>535</v>
      </c>
    </row>
    <row r="1077" spans="1:5">
      <c r="A1077" s="27">
        <v>1075</v>
      </c>
      <c r="B1077" s="27" t="s">
        <v>1760</v>
      </c>
      <c r="C1077" s="27">
        <v>47.384830999999998</v>
      </c>
      <c r="D1077" s="27">
        <v>-92.836905000000002</v>
      </c>
      <c r="E1077" s="31" t="s">
        <v>546</v>
      </c>
    </row>
    <row r="1078" spans="1:5">
      <c r="A1078" s="27">
        <v>1076</v>
      </c>
      <c r="B1078" s="27" t="s">
        <v>1761</v>
      </c>
      <c r="C1078" s="27">
        <v>-10.585635999999999</v>
      </c>
      <c r="D1078" s="27">
        <v>142.29276999999999</v>
      </c>
      <c r="E1078" s="31" t="s">
        <v>561</v>
      </c>
    </row>
    <row r="1079" spans="1:5">
      <c r="A1079" s="27">
        <v>1077</v>
      </c>
      <c r="B1079" s="27" t="s">
        <v>1762</v>
      </c>
      <c r="C1079" s="27">
        <v>34.570506000000002</v>
      </c>
      <c r="D1079" s="27">
        <v>-114.35774499999999</v>
      </c>
      <c r="E1079" s="31" t="s">
        <v>546</v>
      </c>
    </row>
    <row r="1080" spans="1:5">
      <c r="A1080" s="27">
        <v>1078</v>
      </c>
      <c r="B1080" s="27" t="s">
        <v>1763</v>
      </c>
      <c r="C1080" s="27">
        <v>34.436100000000003</v>
      </c>
      <c r="D1080" s="27">
        <v>132.919006</v>
      </c>
      <c r="E1080" s="31" t="s">
        <v>639</v>
      </c>
    </row>
    <row r="1081" spans="1:5">
      <c r="A1081" s="27">
        <v>1079</v>
      </c>
      <c r="B1081" s="27" t="s">
        <v>1764</v>
      </c>
      <c r="C1081" s="27">
        <v>35.088591000000001</v>
      </c>
      <c r="D1081" s="27">
        <v>128.07174699999999</v>
      </c>
      <c r="E1081" s="31" t="s">
        <v>1155</v>
      </c>
    </row>
    <row r="1082" spans="1:5">
      <c r="A1082" s="27">
        <v>1080</v>
      </c>
      <c r="B1082" s="27" t="s">
        <v>1765</v>
      </c>
      <c r="C1082" s="27">
        <v>-9.4280000000000008</v>
      </c>
      <c r="D1082" s="27">
        <v>160.054993</v>
      </c>
      <c r="E1082" s="31" t="s">
        <v>1766</v>
      </c>
    </row>
    <row r="1083" spans="1:5">
      <c r="A1083" s="27">
        <v>1081</v>
      </c>
      <c r="B1083" s="27" t="s">
        <v>1767</v>
      </c>
      <c r="C1083" s="27">
        <v>27.443086999999998</v>
      </c>
      <c r="D1083" s="27">
        <v>109.704666</v>
      </c>
      <c r="E1083" s="31" t="s">
        <v>535</v>
      </c>
    </row>
    <row r="1084" spans="1:5">
      <c r="A1084" s="27">
        <v>1082</v>
      </c>
      <c r="B1084" s="27" t="s">
        <v>1768</v>
      </c>
      <c r="C1084" s="27">
        <v>41.77</v>
      </c>
      <c r="D1084" s="27">
        <v>140.82200599999999</v>
      </c>
      <c r="E1084" s="31" t="s">
        <v>639</v>
      </c>
    </row>
    <row r="1085" spans="1:5">
      <c r="A1085" s="27">
        <v>1083</v>
      </c>
      <c r="B1085" s="27" t="s">
        <v>1769</v>
      </c>
      <c r="C1085" s="27">
        <v>22.31184</v>
      </c>
      <c r="D1085" s="27">
        <v>113.914862</v>
      </c>
      <c r="E1085" s="31" t="s">
        <v>1770</v>
      </c>
    </row>
    <row r="1086" spans="1:5">
      <c r="A1086" s="27">
        <v>1084</v>
      </c>
      <c r="B1086" s="27" t="s">
        <v>1771</v>
      </c>
      <c r="C1086" s="27">
        <v>-5.4638460000000002</v>
      </c>
      <c r="D1086" s="27">
        <v>150.40732700000001</v>
      </c>
      <c r="E1086" s="31" t="s">
        <v>1012</v>
      </c>
    </row>
    <row r="1087" spans="1:5">
      <c r="A1087" s="27">
        <v>1085</v>
      </c>
      <c r="B1087" s="27" t="s">
        <v>1772</v>
      </c>
      <c r="C1087" s="27">
        <v>8.1132570000000008</v>
      </c>
      <c r="D1087" s="27">
        <v>98.317400000000006</v>
      </c>
      <c r="E1087" s="31" t="s">
        <v>852</v>
      </c>
    </row>
    <row r="1088" spans="1:5">
      <c r="A1088" s="27">
        <v>1086</v>
      </c>
      <c r="B1088" s="27" t="s">
        <v>1773</v>
      </c>
      <c r="C1088" s="27">
        <v>-25.938963999999999</v>
      </c>
      <c r="D1088" s="27">
        <v>27.926642000000001</v>
      </c>
      <c r="E1088" s="31" t="s">
        <v>849</v>
      </c>
    </row>
    <row r="1089" spans="1:5">
      <c r="A1089" s="27">
        <v>1087</v>
      </c>
      <c r="B1089" s="27" t="s">
        <v>1774</v>
      </c>
      <c r="C1089" s="27">
        <v>49.208615999999999</v>
      </c>
      <c r="D1089" s="27">
        <v>119.822301</v>
      </c>
      <c r="E1089" s="31" t="s">
        <v>535</v>
      </c>
    </row>
    <row r="1090" spans="1:5">
      <c r="A1090" s="27">
        <v>1088</v>
      </c>
      <c r="B1090" s="27" t="s">
        <v>1775</v>
      </c>
      <c r="C1090" s="27">
        <v>-15.958898</v>
      </c>
      <c r="D1090" s="27">
        <v>-5.6460660000000003</v>
      </c>
      <c r="E1090" s="31" t="s">
        <v>719</v>
      </c>
    </row>
    <row r="1091" spans="1:5">
      <c r="A1091" s="27">
        <v>1089</v>
      </c>
      <c r="B1091" s="27" t="s">
        <v>1776</v>
      </c>
      <c r="C1091" s="27">
        <v>46.6068</v>
      </c>
      <c r="D1091" s="27">
        <v>-111.983002</v>
      </c>
      <c r="E1091" s="31" t="s">
        <v>546</v>
      </c>
    </row>
    <row r="1092" spans="1:5">
      <c r="A1092" s="27">
        <v>1090</v>
      </c>
      <c r="B1092" s="27" t="s">
        <v>1777</v>
      </c>
      <c r="C1092" s="27">
        <v>-6.2672210000000002</v>
      </c>
      <c r="D1092" s="27">
        <v>106.891733</v>
      </c>
      <c r="E1092" s="31" t="s">
        <v>530</v>
      </c>
    </row>
    <row r="1093" spans="1:5">
      <c r="A1093" s="27">
        <v>1091</v>
      </c>
      <c r="B1093" s="27" t="s">
        <v>1778</v>
      </c>
      <c r="C1093" s="27">
        <v>-37.866961000000003</v>
      </c>
      <c r="D1093" s="27">
        <v>175.331952</v>
      </c>
      <c r="E1093" s="31" t="s">
        <v>641</v>
      </c>
    </row>
    <row r="1094" spans="1:5">
      <c r="A1094" s="27">
        <v>1092</v>
      </c>
      <c r="B1094" s="27" t="s">
        <v>1779</v>
      </c>
      <c r="C1094" s="27">
        <v>61.028500000000001</v>
      </c>
      <c r="D1094" s="27">
        <v>69.086098000000007</v>
      </c>
      <c r="E1094" s="31" t="s">
        <v>532</v>
      </c>
    </row>
    <row r="1095" spans="1:5">
      <c r="A1095" s="27">
        <v>1093</v>
      </c>
      <c r="B1095" s="27" t="s">
        <v>1780</v>
      </c>
      <c r="C1095" s="27">
        <v>26.342514999999999</v>
      </c>
      <c r="D1095" s="27">
        <v>31.743016999999998</v>
      </c>
      <c r="E1095" s="31" t="s">
        <v>522</v>
      </c>
    </row>
    <row r="1096" spans="1:5">
      <c r="A1096" s="27">
        <v>1094</v>
      </c>
      <c r="B1096" s="27" t="s">
        <v>1781</v>
      </c>
      <c r="C1096" s="27">
        <v>31.672999999999998</v>
      </c>
      <c r="D1096" s="27">
        <v>6.1404399999999999</v>
      </c>
      <c r="E1096" s="31" t="s">
        <v>524</v>
      </c>
    </row>
    <row r="1097" spans="1:5">
      <c r="A1097" s="27">
        <v>1095</v>
      </c>
      <c r="B1097" s="27" t="s">
        <v>1782</v>
      </c>
      <c r="C1097" s="27">
        <v>42.8414</v>
      </c>
      <c r="D1097" s="27">
        <v>93.669196999999997</v>
      </c>
      <c r="E1097" s="31" t="s">
        <v>535</v>
      </c>
    </row>
    <row r="1098" spans="1:5">
      <c r="A1098" s="27">
        <v>1096</v>
      </c>
      <c r="B1098" s="27" t="s">
        <v>1783</v>
      </c>
      <c r="C1098" s="27">
        <v>29.092811000000001</v>
      </c>
      <c r="D1098" s="27">
        <v>-111.053015</v>
      </c>
      <c r="E1098" s="31" t="s">
        <v>566</v>
      </c>
    </row>
    <row r="1099" spans="1:5">
      <c r="A1099" s="27">
        <v>1097</v>
      </c>
      <c r="B1099" s="27" t="s">
        <v>1784</v>
      </c>
      <c r="C1099" s="27">
        <v>-1.0258100000000001</v>
      </c>
      <c r="D1099" s="27">
        <v>114.92881</v>
      </c>
      <c r="E1099" s="31" t="s">
        <v>530</v>
      </c>
    </row>
    <row r="1100" spans="1:5">
      <c r="A1100" s="27">
        <v>1098</v>
      </c>
      <c r="B1100" s="27" t="s">
        <v>1785</v>
      </c>
      <c r="C1100" s="27">
        <v>39.428600000000003</v>
      </c>
      <c r="D1100" s="27">
        <v>141.134995</v>
      </c>
      <c r="E1100" s="31" t="s">
        <v>639</v>
      </c>
    </row>
    <row r="1101" spans="1:5">
      <c r="A1101" s="27">
        <v>1099</v>
      </c>
      <c r="B1101" s="27" t="s">
        <v>1786</v>
      </c>
      <c r="C1101" s="27">
        <v>35.549678</v>
      </c>
      <c r="D1101" s="27">
        <v>139.786958</v>
      </c>
      <c r="E1101" s="31" t="s">
        <v>639</v>
      </c>
    </row>
    <row r="1102" spans="1:5">
      <c r="A1102" s="27">
        <v>1100</v>
      </c>
      <c r="B1102" s="27" t="s">
        <v>1787</v>
      </c>
      <c r="C1102" s="27">
        <v>21.318387000000001</v>
      </c>
      <c r="D1102" s="27">
        <v>-157.92567</v>
      </c>
      <c r="E1102" s="31" t="s">
        <v>546</v>
      </c>
    </row>
    <row r="1103" spans="1:5">
      <c r="A1103" s="27">
        <v>1101</v>
      </c>
      <c r="B1103" s="27" t="s">
        <v>1788</v>
      </c>
      <c r="C1103" s="27">
        <v>20.795601000000001</v>
      </c>
      <c r="D1103" s="27">
        <v>-156.01400799999999</v>
      </c>
      <c r="E1103" s="31" t="s">
        <v>546</v>
      </c>
    </row>
    <row r="1104" spans="1:5">
      <c r="A1104" s="27">
        <v>1102</v>
      </c>
      <c r="B1104" s="27" t="s">
        <v>1789</v>
      </c>
      <c r="C1104" s="27">
        <v>59.243921</v>
      </c>
      <c r="D1104" s="27">
        <v>-135.52392499999999</v>
      </c>
      <c r="E1104" s="31" t="s">
        <v>546</v>
      </c>
    </row>
    <row r="1105" spans="1:5">
      <c r="A1105" s="27">
        <v>1103</v>
      </c>
      <c r="B1105" s="27" t="s">
        <v>1790</v>
      </c>
      <c r="C1105" s="27">
        <v>32.6875</v>
      </c>
      <c r="D1105" s="27">
        <v>-103.21700300000001</v>
      </c>
      <c r="E1105" s="31" t="s">
        <v>546</v>
      </c>
    </row>
    <row r="1106" spans="1:5">
      <c r="A1106" s="27">
        <v>1104</v>
      </c>
      <c r="B1106" s="27" t="s">
        <v>1791</v>
      </c>
      <c r="C1106" s="27">
        <v>25.285298999999998</v>
      </c>
      <c r="D1106" s="27">
        <v>49.485199000000001</v>
      </c>
      <c r="E1106" s="31" t="s">
        <v>557</v>
      </c>
    </row>
    <row r="1107" spans="1:5">
      <c r="A1107" s="27">
        <v>1105</v>
      </c>
      <c r="B1107" s="27" t="s">
        <v>1792</v>
      </c>
      <c r="C1107" s="27">
        <v>20.785148</v>
      </c>
      <c r="D1107" s="27">
        <v>-76.315526000000006</v>
      </c>
      <c r="E1107" s="31" t="s">
        <v>803</v>
      </c>
    </row>
    <row r="1108" spans="1:5">
      <c r="A1108" s="27">
        <v>1106</v>
      </c>
      <c r="B1108" s="27" t="s">
        <v>1793</v>
      </c>
      <c r="C1108" s="27">
        <v>-18.0748</v>
      </c>
      <c r="D1108" s="27">
        <v>-140.945999</v>
      </c>
      <c r="E1108" s="31" t="s">
        <v>520</v>
      </c>
    </row>
    <row r="1109" spans="1:5">
      <c r="A1109" s="27">
        <v>1107</v>
      </c>
      <c r="B1109" s="27" t="s">
        <v>1794</v>
      </c>
      <c r="C1109" s="27">
        <v>59.644455999999998</v>
      </c>
      <c r="D1109" s="27">
        <v>-151.47923499999999</v>
      </c>
      <c r="E1109" s="31" t="s">
        <v>546</v>
      </c>
    </row>
    <row r="1110" spans="1:5">
      <c r="A1110" s="27">
        <v>1108</v>
      </c>
      <c r="B1110" s="27" t="s">
        <v>1795</v>
      </c>
      <c r="C1110" s="27">
        <v>38.519901275634702</v>
      </c>
      <c r="D1110" s="27">
        <v>-28.7159004211425</v>
      </c>
      <c r="E1110" s="31" t="s">
        <v>856</v>
      </c>
    </row>
    <row r="1111" spans="1:5">
      <c r="A1111" s="27">
        <v>1109</v>
      </c>
      <c r="B1111" s="27" t="s">
        <v>1796</v>
      </c>
      <c r="C1111" s="27">
        <v>34.4788</v>
      </c>
      <c r="D1111" s="27">
        <v>-93.096261999999996</v>
      </c>
      <c r="E1111" s="31" t="s">
        <v>546</v>
      </c>
    </row>
    <row r="1112" spans="1:5">
      <c r="A1112" s="27">
        <v>1110</v>
      </c>
      <c r="B1112" s="27" t="s">
        <v>1797</v>
      </c>
      <c r="C1112" s="27">
        <v>29.645336</v>
      </c>
      <c r="D1112" s="27">
        <v>-95.276812000000007</v>
      </c>
      <c r="E1112" s="31" t="s">
        <v>546</v>
      </c>
    </row>
    <row r="1113" spans="1:5">
      <c r="A1113" s="27">
        <v>1111</v>
      </c>
      <c r="B1113" s="27" t="s">
        <v>1798</v>
      </c>
      <c r="C1113" s="27">
        <v>62.180000305176002</v>
      </c>
      <c r="D1113" s="27">
        <v>6.0741000175476003</v>
      </c>
      <c r="E1113" s="31" t="s">
        <v>601</v>
      </c>
    </row>
    <row r="1114" spans="1:5">
      <c r="A1114" s="27">
        <v>1112</v>
      </c>
      <c r="B1114" s="27" t="s">
        <v>1799</v>
      </c>
      <c r="C1114" s="27">
        <v>-19.777000427246001</v>
      </c>
      <c r="D1114" s="27">
        <v>-174.34100341796801</v>
      </c>
      <c r="E1114" s="31" t="s">
        <v>1800</v>
      </c>
    </row>
    <row r="1115" spans="1:5">
      <c r="A1115" s="27">
        <v>1113</v>
      </c>
      <c r="B1115" s="27" t="s">
        <v>1801</v>
      </c>
      <c r="C1115" s="27">
        <v>31.626000000000001</v>
      </c>
      <c r="D1115" s="27">
        <v>110.34</v>
      </c>
      <c r="E1115" s="31" t="s">
        <v>535</v>
      </c>
    </row>
    <row r="1116" spans="1:5">
      <c r="A1116" s="27">
        <v>1114</v>
      </c>
      <c r="B1116" s="27" t="s">
        <v>1802</v>
      </c>
      <c r="C1116" s="27">
        <v>20.817428</v>
      </c>
      <c r="D1116" s="27">
        <v>106.724315</v>
      </c>
      <c r="E1116" s="31" t="s">
        <v>930</v>
      </c>
    </row>
    <row r="1117" spans="1:5">
      <c r="A1117" s="27">
        <v>1115</v>
      </c>
      <c r="B1117" s="27" t="s">
        <v>1803</v>
      </c>
      <c r="C1117" s="27">
        <v>41.067001342773402</v>
      </c>
      <c r="D1117" s="27">
        <v>-73.707603454589801</v>
      </c>
      <c r="E1117" s="31" t="s">
        <v>546</v>
      </c>
    </row>
    <row r="1118" spans="1:5">
      <c r="A1118" s="27">
        <v>1116</v>
      </c>
      <c r="B1118" s="27" t="s">
        <v>1804</v>
      </c>
      <c r="C1118" s="27">
        <v>37.661332999999999</v>
      </c>
      <c r="D1118" s="27">
        <v>75.288876999999999</v>
      </c>
      <c r="E1118" s="31" t="s">
        <v>535</v>
      </c>
    </row>
    <row r="1119" spans="1:5">
      <c r="A1119" s="27">
        <v>1117</v>
      </c>
      <c r="B1119" s="27" t="s">
        <v>1805</v>
      </c>
      <c r="C1119" s="27">
        <v>45.623401999999999</v>
      </c>
      <c r="D1119" s="27">
        <v>126.25</v>
      </c>
      <c r="E1119" s="31" t="s">
        <v>535</v>
      </c>
    </row>
    <row r="1120" spans="1:5">
      <c r="A1120" s="27">
        <v>1118</v>
      </c>
      <c r="B1120" s="27" t="s">
        <v>1806</v>
      </c>
      <c r="C1120" s="27">
        <v>27.176776</v>
      </c>
      <c r="D1120" s="27">
        <v>33.796692</v>
      </c>
      <c r="E1120" s="31" t="s">
        <v>522</v>
      </c>
    </row>
    <row r="1121" spans="1:5">
      <c r="A1121" s="27">
        <v>1119</v>
      </c>
      <c r="B1121" s="27" t="s">
        <v>1807</v>
      </c>
      <c r="C1121" s="27">
        <v>6.2838779999999996</v>
      </c>
      <c r="D1121" s="27">
        <v>81.124162999999996</v>
      </c>
      <c r="E1121" s="31" t="s">
        <v>1000</v>
      </c>
    </row>
    <row r="1122" spans="1:5">
      <c r="A1122" s="27">
        <v>1120</v>
      </c>
      <c r="B1122" s="27" t="s">
        <v>1808</v>
      </c>
      <c r="C1122" s="27">
        <v>26.228500366210898</v>
      </c>
      <c r="D1122" s="27">
        <v>-97.654403686523395</v>
      </c>
      <c r="E1122" s="31" t="s">
        <v>546</v>
      </c>
    </row>
    <row r="1123" spans="1:5">
      <c r="A1123" s="27">
        <v>1121</v>
      </c>
      <c r="B1123" s="27" t="s">
        <v>1809</v>
      </c>
      <c r="C1123" s="27">
        <v>36.261501312255803</v>
      </c>
      <c r="D1123" s="27">
        <v>-93.154701232910099</v>
      </c>
      <c r="E1123" s="31" t="s">
        <v>546</v>
      </c>
    </row>
    <row r="1124" spans="1:5">
      <c r="A1124" s="27">
        <v>1122</v>
      </c>
      <c r="B1124" s="27" t="s">
        <v>1810</v>
      </c>
      <c r="C1124" s="27">
        <v>43.311742000000002</v>
      </c>
      <c r="D1124" s="27">
        <v>68.550184999999999</v>
      </c>
      <c r="E1124" s="31" t="s">
        <v>647</v>
      </c>
    </row>
    <row r="1125" spans="1:5">
      <c r="A1125" s="27">
        <v>1123</v>
      </c>
      <c r="B1125" s="27" t="s">
        <v>1811</v>
      </c>
      <c r="C1125" s="27">
        <v>24.9786</v>
      </c>
      <c r="D1125" s="27">
        <v>113.420998</v>
      </c>
      <c r="E1125" s="31" t="s">
        <v>535</v>
      </c>
    </row>
    <row r="1126" spans="1:5">
      <c r="A1126" s="27">
        <v>1124</v>
      </c>
      <c r="B1126" s="27" t="s">
        <v>1812</v>
      </c>
      <c r="C1126" s="27">
        <v>33.149700000000003</v>
      </c>
      <c r="D1126" s="27">
        <v>130.30200199999999</v>
      </c>
      <c r="E1126" s="31" t="s">
        <v>639</v>
      </c>
    </row>
    <row r="1127" spans="1:5">
      <c r="A1127" s="27">
        <v>1125</v>
      </c>
      <c r="B1127" s="27" t="s">
        <v>1813</v>
      </c>
      <c r="C1127" s="27">
        <v>65.697899000000007</v>
      </c>
      <c r="D1127" s="27">
        <v>-156.350998</v>
      </c>
      <c r="E1127" s="31" t="s">
        <v>546</v>
      </c>
    </row>
    <row r="1128" spans="1:5">
      <c r="A1128" s="27">
        <v>1126</v>
      </c>
      <c r="B1128" s="27" t="s">
        <v>1814</v>
      </c>
      <c r="C1128" s="27">
        <v>29.933873999999999</v>
      </c>
      <c r="D1128" s="27">
        <v>122.362307</v>
      </c>
      <c r="E1128" s="31" t="s">
        <v>535</v>
      </c>
    </row>
    <row r="1129" spans="1:5">
      <c r="A1129" s="27">
        <v>1127</v>
      </c>
      <c r="B1129" s="27" t="s">
        <v>1815</v>
      </c>
      <c r="C1129" s="27">
        <v>22.378824000000002</v>
      </c>
      <c r="D1129" s="27">
        <v>71.039390999999995</v>
      </c>
      <c r="E1129" s="31" t="s">
        <v>615</v>
      </c>
    </row>
    <row r="1130" spans="1:5">
      <c r="A1130" s="27">
        <v>1128</v>
      </c>
      <c r="B1130" s="27" t="s">
        <v>1816</v>
      </c>
      <c r="C1130" s="27">
        <v>29.186064999999999</v>
      </c>
      <c r="D1130" s="27">
        <v>75.741420000000005</v>
      </c>
      <c r="E1130" s="31" t="s">
        <v>615</v>
      </c>
    </row>
    <row r="1131" spans="1:5">
      <c r="A1131" s="27">
        <v>1129</v>
      </c>
      <c r="B1131" s="27" t="s">
        <v>1817</v>
      </c>
      <c r="C1131" s="27">
        <v>34.636243999999998</v>
      </c>
      <c r="D1131" s="27">
        <v>-86.774377999999999</v>
      </c>
      <c r="E1131" s="31" t="s">
        <v>546</v>
      </c>
    </row>
    <row r="1132" spans="1:5">
      <c r="A1132" s="27">
        <v>1130</v>
      </c>
      <c r="B1132" s="27" t="s">
        <v>1818</v>
      </c>
      <c r="C1132" s="27">
        <v>52.024841000000002</v>
      </c>
      <c r="D1132" s="27">
        <v>113.30583900000001</v>
      </c>
      <c r="E1132" s="31" t="s">
        <v>532</v>
      </c>
    </row>
    <row r="1133" spans="1:5">
      <c r="A1133" s="27">
        <v>1131</v>
      </c>
      <c r="B1133" s="27" t="s">
        <v>1819</v>
      </c>
      <c r="C1133" s="27">
        <v>71.978103637695298</v>
      </c>
      <c r="D1133" s="27">
        <v>102.490997314453</v>
      </c>
      <c r="E1133" s="31" t="s">
        <v>532</v>
      </c>
    </row>
    <row r="1134" spans="1:5">
      <c r="A1134" s="27">
        <v>1132</v>
      </c>
      <c r="B1134" s="27" t="s">
        <v>1820</v>
      </c>
      <c r="C1134" s="27">
        <v>-20.358100891100001</v>
      </c>
      <c r="D1134" s="27">
        <v>148.95199585</v>
      </c>
      <c r="E1134" s="31" t="s">
        <v>561</v>
      </c>
    </row>
    <row r="1135" spans="1:5">
      <c r="A1135" s="27">
        <v>1133</v>
      </c>
      <c r="B1135" s="27" t="s">
        <v>1821</v>
      </c>
      <c r="C1135" s="27">
        <v>37.038501739501903</v>
      </c>
      <c r="D1135" s="27">
        <v>79.864898681640597</v>
      </c>
      <c r="E1135" s="31" t="s">
        <v>535</v>
      </c>
    </row>
    <row r="1136" spans="1:5">
      <c r="A1136" s="27">
        <v>1134</v>
      </c>
      <c r="B1136" s="27" t="s">
        <v>1822</v>
      </c>
      <c r="C1136" s="27">
        <v>38.366698999999997</v>
      </c>
      <c r="D1136" s="27">
        <v>-82.557998999999995</v>
      </c>
      <c r="E1136" s="31" t="s">
        <v>546</v>
      </c>
    </row>
    <row r="1137" spans="1:5">
      <c r="A1137" s="27">
        <v>1135</v>
      </c>
      <c r="B1137" s="27" t="s">
        <v>1823</v>
      </c>
      <c r="C1137" s="27">
        <v>38.201644999999999</v>
      </c>
      <c r="D1137" s="27">
        <v>90.837843000000007</v>
      </c>
      <c r="E1137" s="31" t="s">
        <v>535</v>
      </c>
    </row>
    <row r="1138" spans="1:5">
      <c r="A1138" s="27">
        <v>1136</v>
      </c>
      <c r="B1138" s="27" t="s">
        <v>1824</v>
      </c>
      <c r="C1138" s="27">
        <v>36.362777999999999</v>
      </c>
      <c r="D1138" s="27">
        <v>36.282223000000002</v>
      </c>
      <c r="E1138" s="31" t="s">
        <v>581</v>
      </c>
    </row>
    <row r="1139" spans="1:5">
      <c r="A1139" s="27">
        <v>1137</v>
      </c>
      <c r="B1139" s="27" t="s">
        <v>1825</v>
      </c>
      <c r="C1139" s="27">
        <v>-16.687083999999999</v>
      </c>
      <c r="D1139" s="27">
        <v>-151.021593</v>
      </c>
      <c r="E1139" s="31" t="s">
        <v>520</v>
      </c>
    </row>
    <row r="1140" spans="1:5">
      <c r="A1140" s="27">
        <v>1138</v>
      </c>
      <c r="B1140" s="27" t="s">
        <v>1826</v>
      </c>
      <c r="C1140" s="27">
        <v>16.400628000000001</v>
      </c>
      <c r="D1140" s="27">
        <v>107.70309399999999</v>
      </c>
      <c r="E1140" s="31" t="s">
        <v>930</v>
      </c>
    </row>
    <row r="1141" spans="1:5">
      <c r="A1141" s="27">
        <v>1139</v>
      </c>
      <c r="B1141" s="27" t="s">
        <v>1827</v>
      </c>
      <c r="C1141" s="27">
        <v>24.023163</v>
      </c>
      <c r="D1141" s="27">
        <v>121.617991</v>
      </c>
      <c r="E1141" s="31" t="s">
        <v>1272</v>
      </c>
    </row>
    <row r="1142" spans="1:5">
      <c r="A1142" s="27">
        <v>1140</v>
      </c>
      <c r="B1142" s="27" t="s">
        <v>1828</v>
      </c>
      <c r="C1142" s="27">
        <v>45.487222000000003</v>
      </c>
      <c r="D1142" s="27">
        <v>119.407222</v>
      </c>
      <c r="E1142" s="31" t="s">
        <v>535</v>
      </c>
    </row>
    <row r="1143" spans="1:5">
      <c r="A1143" s="27">
        <v>1141</v>
      </c>
      <c r="B1143" s="27" t="s">
        <v>1829</v>
      </c>
      <c r="C1143" s="27">
        <v>-9.8788099288940394</v>
      </c>
      <c r="D1143" s="27">
        <v>-76.204803466796804</v>
      </c>
      <c r="E1143" s="31" t="s">
        <v>699</v>
      </c>
    </row>
    <row r="1144" spans="1:5">
      <c r="A1144" s="27">
        <v>1142</v>
      </c>
      <c r="B1144" s="27" t="s">
        <v>1830</v>
      </c>
      <c r="C1144" s="27">
        <v>15.775437</v>
      </c>
      <c r="D1144" s="27">
        <v>-96.260456000000005</v>
      </c>
      <c r="E1144" s="31" t="s">
        <v>566</v>
      </c>
    </row>
    <row r="1145" spans="1:5">
      <c r="A1145" s="27">
        <v>1143</v>
      </c>
      <c r="B1145" s="27" t="s">
        <v>1831</v>
      </c>
      <c r="C1145" s="27">
        <v>53.576152</v>
      </c>
      <c r="D1145" s="27">
        <v>-0.34954000000000002</v>
      </c>
      <c r="E1145" s="31" t="s">
        <v>564</v>
      </c>
    </row>
    <row r="1146" spans="1:5">
      <c r="A1146" s="27">
        <v>1144</v>
      </c>
      <c r="B1146" s="27" t="s">
        <v>1832</v>
      </c>
      <c r="C1146" s="27">
        <v>23.049999</v>
      </c>
      <c r="D1146" s="27">
        <v>114.599998</v>
      </c>
      <c r="E1146" s="31" t="s">
        <v>535</v>
      </c>
    </row>
    <row r="1147" spans="1:5">
      <c r="A1147" s="27">
        <v>1145</v>
      </c>
      <c r="B1147" s="27" t="s">
        <v>1833</v>
      </c>
      <c r="C1147" s="27">
        <v>-25.320126999999999</v>
      </c>
      <c r="D1147" s="27">
        <v>152.880662</v>
      </c>
      <c r="E1147" s="31" t="s">
        <v>561</v>
      </c>
    </row>
    <row r="1148" spans="1:5">
      <c r="A1148" s="27">
        <v>1146</v>
      </c>
      <c r="B1148" s="27" t="s">
        <v>1834</v>
      </c>
      <c r="C1148" s="27">
        <v>47.954101999999999</v>
      </c>
      <c r="D1148" s="27">
        <v>91.628197</v>
      </c>
      <c r="E1148" s="31" t="s">
        <v>752</v>
      </c>
    </row>
    <row r="1149" spans="1:5">
      <c r="A1149" s="27">
        <v>1147</v>
      </c>
      <c r="B1149" s="27" t="s">
        <v>1835</v>
      </c>
      <c r="C1149" s="27">
        <v>71.009697000000003</v>
      </c>
      <c r="D1149" s="27">
        <v>25.983601</v>
      </c>
      <c r="E1149" s="31" t="s">
        <v>601</v>
      </c>
    </row>
    <row r="1150" spans="1:5">
      <c r="A1150" s="27">
        <v>1148</v>
      </c>
      <c r="B1150" s="27" t="s">
        <v>1836</v>
      </c>
      <c r="C1150" s="27">
        <v>41.262869000000002</v>
      </c>
      <c r="D1150" s="27">
        <v>-72.887693999999996</v>
      </c>
      <c r="E1150" s="31" t="s">
        <v>546</v>
      </c>
    </row>
    <row r="1151" spans="1:5">
      <c r="A1151" s="27">
        <v>1149</v>
      </c>
      <c r="B1151" s="27" t="s">
        <v>1837</v>
      </c>
      <c r="C1151" s="27">
        <v>48.541387</v>
      </c>
      <c r="D1151" s="27">
        <v>-109.76285900000001</v>
      </c>
      <c r="E1151" s="31" t="s">
        <v>546</v>
      </c>
    </row>
    <row r="1152" spans="1:5">
      <c r="A1152" s="27">
        <v>1150</v>
      </c>
      <c r="B1152" s="27" t="s">
        <v>1838</v>
      </c>
      <c r="C1152" s="27">
        <v>30.748501000000001</v>
      </c>
      <c r="D1152" s="27">
        <v>75.629799000000006</v>
      </c>
      <c r="E1152" s="31" t="s">
        <v>615</v>
      </c>
    </row>
    <row r="1153" spans="1:5">
      <c r="A1153" s="27">
        <v>1151</v>
      </c>
      <c r="B1153" s="27" t="s">
        <v>1839</v>
      </c>
      <c r="C1153" s="27">
        <v>41.6693</v>
      </c>
      <c r="D1153" s="27">
        <v>-70.280403000000007</v>
      </c>
      <c r="E1153" s="31" t="s">
        <v>546</v>
      </c>
    </row>
    <row r="1154" spans="1:5">
      <c r="A1154" s="27">
        <v>1152</v>
      </c>
      <c r="B1154" s="27" t="s">
        <v>1840</v>
      </c>
      <c r="C1154" s="27">
        <v>17.231318000000002</v>
      </c>
      <c r="D1154" s="27">
        <v>78.429855000000003</v>
      </c>
      <c r="E1154" s="31" t="s">
        <v>615</v>
      </c>
    </row>
    <row r="1155" spans="1:5">
      <c r="A1155" s="27">
        <v>1153</v>
      </c>
      <c r="B1155" s="27" t="s">
        <v>1841</v>
      </c>
      <c r="C1155" s="27">
        <v>28.562201000000002</v>
      </c>
      <c r="D1155" s="27">
        <v>121.429001</v>
      </c>
      <c r="E1155" s="31" t="s">
        <v>535</v>
      </c>
    </row>
    <row r="1156" spans="1:5">
      <c r="A1156" s="27">
        <v>1154</v>
      </c>
      <c r="B1156" s="27" t="s">
        <v>1842</v>
      </c>
      <c r="C1156" s="27">
        <v>38.844521</v>
      </c>
      <c r="D1156" s="27">
        <v>-99.273148000000006</v>
      </c>
      <c r="E1156" s="31" t="s">
        <v>546</v>
      </c>
    </row>
    <row r="1157" spans="1:5">
      <c r="A1157" s="27">
        <v>1155</v>
      </c>
      <c r="B1157" s="27" t="s">
        <v>1843</v>
      </c>
      <c r="C1157" s="27">
        <v>35.212972000000001</v>
      </c>
      <c r="D1157" s="27">
        <v>115.73674800000001</v>
      </c>
      <c r="E1157" s="31" t="s">
        <v>535</v>
      </c>
    </row>
    <row r="1158" spans="1:5">
      <c r="A1158" s="27">
        <v>1156</v>
      </c>
      <c r="B1158" s="27" t="s">
        <v>1844</v>
      </c>
      <c r="C1158" s="27">
        <v>33.133527000000001</v>
      </c>
      <c r="D1158" s="27">
        <v>107.203817</v>
      </c>
      <c r="E1158" s="31" t="s">
        <v>535</v>
      </c>
    </row>
    <row r="1159" spans="1:5">
      <c r="A1159" s="27">
        <v>1157</v>
      </c>
      <c r="B1159" s="27" t="s">
        <v>1845</v>
      </c>
      <c r="C1159" s="27">
        <v>26.32217</v>
      </c>
      <c r="D1159" s="27">
        <v>109.1499</v>
      </c>
      <c r="E1159" s="31" t="s">
        <v>535</v>
      </c>
    </row>
    <row r="1160" spans="1:5">
      <c r="A1160" s="27">
        <v>1158</v>
      </c>
      <c r="B1160" s="27" t="s">
        <v>1846</v>
      </c>
      <c r="C1160" s="27">
        <v>67.437201999999999</v>
      </c>
      <c r="D1160" s="27">
        <v>86.621902000000006</v>
      </c>
      <c r="E1160" s="31" t="s">
        <v>532</v>
      </c>
    </row>
    <row r="1161" spans="1:5">
      <c r="A1161" s="27">
        <v>1159</v>
      </c>
      <c r="B1161" s="27" t="s">
        <v>1847</v>
      </c>
      <c r="C1161" s="27">
        <v>38.944499999999998</v>
      </c>
      <c r="D1161" s="27">
        <v>-77.455803000000003</v>
      </c>
      <c r="E1161" s="31" t="s">
        <v>546</v>
      </c>
    </row>
    <row r="1162" spans="1:5">
      <c r="A1162" s="27">
        <v>1160</v>
      </c>
      <c r="B1162" s="27" t="s">
        <v>1848</v>
      </c>
      <c r="C1162" s="27">
        <v>43.107300000000002</v>
      </c>
      <c r="D1162" s="27">
        <v>-78.946197999999995</v>
      </c>
      <c r="E1162" s="31" t="s">
        <v>546</v>
      </c>
    </row>
    <row r="1163" spans="1:5">
      <c r="A1163" s="27">
        <v>1161</v>
      </c>
      <c r="B1163" s="27" t="s">
        <v>1849</v>
      </c>
      <c r="C1163" s="27">
        <v>29.984400000000001</v>
      </c>
      <c r="D1163" s="27">
        <v>-95.341399999999993</v>
      </c>
      <c r="E1163" s="31" t="s">
        <v>546</v>
      </c>
    </row>
    <row r="1164" spans="1:5">
      <c r="A1164" s="27">
        <v>1162</v>
      </c>
      <c r="B1164" s="27" t="s">
        <v>1850</v>
      </c>
      <c r="C1164" s="27">
        <v>28.051500000000001</v>
      </c>
      <c r="D1164" s="27">
        <v>9.6429100000000005</v>
      </c>
      <c r="E1164" s="31" t="s">
        <v>524</v>
      </c>
    </row>
    <row r="1165" spans="1:5">
      <c r="A1165" s="27">
        <v>1163</v>
      </c>
      <c r="B1165" s="27" t="s">
        <v>1851</v>
      </c>
      <c r="C1165" s="27">
        <v>66.976128000000003</v>
      </c>
      <c r="D1165" s="27">
        <v>-160.43901399999999</v>
      </c>
      <c r="E1165" s="31" t="s">
        <v>546</v>
      </c>
    </row>
    <row r="1166" spans="1:5">
      <c r="A1166" s="27">
        <v>1164</v>
      </c>
      <c r="B1166" s="27" t="s">
        <v>1852</v>
      </c>
      <c r="C1166" s="27">
        <v>57.560699</v>
      </c>
      <c r="D1166" s="27">
        <v>40.157398000000001</v>
      </c>
      <c r="E1166" s="31" t="s">
        <v>532</v>
      </c>
    </row>
    <row r="1167" spans="1:5">
      <c r="A1167" s="27">
        <v>1165</v>
      </c>
      <c r="B1167" s="27" t="s">
        <v>1853</v>
      </c>
      <c r="C1167" s="27">
        <v>47.179633000000003</v>
      </c>
      <c r="D1167" s="27">
        <v>27.621431000000001</v>
      </c>
      <c r="E1167" s="31" t="s">
        <v>711</v>
      </c>
    </row>
    <row r="1168" spans="1:5">
      <c r="A1168" s="27">
        <v>1166</v>
      </c>
      <c r="B1168" s="27" t="s">
        <v>1854</v>
      </c>
      <c r="C1168" s="27">
        <v>7.3624601364135698</v>
      </c>
      <c r="D1168" s="27">
        <v>3.9783298969268799</v>
      </c>
      <c r="E1168" s="31" t="s">
        <v>542</v>
      </c>
    </row>
    <row r="1169" spans="1:5">
      <c r="A1169" s="27">
        <v>1167</v>
      </c>
      <c r="B1169" s="27" t="s">
        <v>1855</v>
      </c>
      <c r="C1169" s="27">
        <v>4.4216100000000003</v>
      </c>
      <c r="D1169" s="27">
        <v>-75.133300000000006</v>
      </c>
      <c r="E1169" s="31" t="s">
        <v>593</v>
      </c>
    </row>
    <row r="1170" spans="1:5">
      <c r="A1170" s="27">
        <v>1168</v>
      </c>
      <c r="B1170" s="27" t="s">
        <v>1856</v>
      </c>
      <c r="C1170" s="27">
        <v>36.181455999999997</v>
      </c>
      <c r="D1170" s="27">
        <v>140.414434</v>
      </c>
      <c r="E1170" s="31" t="s">
        <v>639</v>
      </c>
    </row>
    <row r="1171" spans="1:5">
      <c r="A1171" s="27">
        <v>1169</v>
      </c>
      <c r="B1171" s="27" t="s">
        <v>1857</v>
      </c>
      <c r="C1171" s="27">
        <v>38.872897999999999</v>
      </c>
      <c r="D1171" s="27">
        <v>1.3731199999999999</v>
      </c>
      <c r="E1171" s="31" t="s">
        <v>570</v>
      </c>
    </row>
    <row r="1172" spans="1:5">
      <c r="A1172" s="27">
        <v>1170</v>
      </c>
      <c r="B1172" s="27" t="s">
        <v>1858</v>
      </c>
      <c r="C1172" s="27">
        <v>37.469101000000002</v>
      </c>
      <c r="D1172" s="27">
        <v>126.450996</v>
      </c>
      <c r="E1172" s="31" t="s">
        <v>1155</v>
      </c>
    </row>
    <row r="1173" spans="1:5">
      <c r="A1173" s="27">
        <v>1171</v>
      </c>
      <c r="B1173" s="27" t="s">
        <v>1859</v>
      </c>
      <c r="C1173" s="27">
        <v>37.650314000000002</v>
      </c>
      <c r="D1173" s="27">
        <v>-97.428583000000003</v>
      </c>
      <c r="E1173" s="31" t="s">
        <v>546</v>
      </c>
    </row>
    <row r="1174" spans="1:5">
      <c r="A1174" s="27">
        <v>1172</v>
      </c>
      <c r="B1174" s="27" t="s">
        <v>1860</v>
      </c>
      <c r="C1174" s="27">
        <v>43.514598999999997</v>
      </c>
      <c r="D1174" s="27">
        <v>-112.070999</v>
      </c>
      <c r="E1174" s="31" t="s">
        <v>546</v>
      </c>
    </row>
    <row r="1175" spans="1:5">
      <c r="A1175" s="27">
        <v>1173</v>
      </c>
      <c r="B1175" s="27" t="s">
        <v>1861</v>
      </c>
      <c r="C1175" s="27">
        <v>22.721404</v>
      </c>
      <c r="D1175" s="27">
        <v>75.800510000000003</v>
      </c>
      <c r="E1175" s="31" t="s">
        <v>615</v>
      </c>
    </row>
    <row r="1176" spans="1:5">
      <c r="A1176" s="27">
        <v>1174</v>
      </c>
      <c r="B1176" s="27" t="s">
        <v>1862</v>
      </c>
      <c r="C1176" s="27">
        <v>52.138500000000001</v>
      </c>
      <c r="D1176" s="27">
        <v>15.7986</v>
      </c>
      <c r="E1176" s="31" t="s">
        <v>1052</v>
      </c>
    </row>
    <row r="1177" spans="1:5">
      <c r="A1177" s="27">
        <v>1175</v>
      </c>
      <c r="B1177" s="27" t="s">
        <v>1863</v>
      </c>
      <c r="C1177" s="27">
        <v>50.401940000000003</v>
      </c>
      <c r="D1177" s="27">
        <v>30.45194</v>
      </c>
      <c r="E1177" s="31" t="s">
        <v>1259</v>
      </c>
    </row>
    <row r="1178" spans="1:5">
      <c r="A1178" s="27">
        <v>1176</v>
      </c>
      <c r="B1178" s="27" t="s">
        <v>1864</v>
      </c>
      <c r="C1178" s="27">
        <v>66.058098000000001</v>
      </c>
      <c r="D1178" s="27">
        <v>-23.135300000000001</v>
      </c>
      <c r="E1178" s="31" t="s">
        <v>605</v>
      </c>
    </row>
    <row r="1179" spans="1:5">
      <c r="A1179" s="27">
        <v>1177</v>
      </c>
      <c r="B1179" s="27" t="s">
        <v>1865</v>
      </c>
      <c r="C1179" s="27">
        <v>32.755141999999999</v>
      </c>
      <c r="D1179" s="27">
        <v>51.883876999999998</v>
      </c>
      <c r="E1179" s="31" t="s">
        <v>544</v>
      </c>
    </row>
    <row r="1180" spans="1:5">
      <c r="A1180" s="27">
        <v>1178</v>
      </c>
      <c r="B1180" s="27" t="s">
        <v>1866</v>
      </c>
      <c r="C1180" s="27">
        <v>48.884201049804602</v>
      </c>
      <c r="D1180" s="27">
        <v>24.686100006103501</v>
      </c>
      <c r="E1180" s="31" t="s">
        <v>1259</v>
      </c>
    </row>
    <row r="1181" spans="1:5">
      <c r="A1181" s="27">
        <v>1179</v>
      </c>
      <c r="B1181" s="27" t="s">
        <v>1867</v>
      </c>
      <c r="C1181" s="27">
        <v>20.975000000000001</v>
      </c>
      <c r="D1181" s="27">
        <v>-73.666900999999996</v>
      </c>
      <c r="E1181" s="31" t="s">
        <v>715</v>
      </c>
    </row>
    <row r="1182" spans="1:5">
      <c r="A1182" s="27">
        <v>1180</v>
      </c>
      <c r="B1182" s="27" t="s">
        <v>1868</v>
      </c>
      <c r="C1182" s="27">
        <v>39.976627000000001</v>
      </c>
      <c r="D1182" s="27">
        <v>43.876648000000003</v>
      </c>
      <c r="E1182" s="31" t="s">
        <v>581</v>
      </c>
    </row>
    <row r="1183" spans="1:5">
      <c r="A1183" s="27">
        <v>1181</v>
      </c>
      <c r="B1183" s="27" t="s">
        <v>1869</v>
      </c>
      <c r="C1183" s="27">
        <v>-25.737300999999999</v>
      </c>
      <c r="D1183" s="27">
        <v>-54.473399999999998</v>
      </c>
      <c r="E1183" s="31" t="s">
        <v>598</v>
      </c>
    </row>
    <row r="1184" spans="1:5">
      <c r="A1184" s="27">
        <v>1182</v>
      </c>
      <c r="B1184" s="27" t="s">
        <v>1870</v>
      </c>
      <c r="C1184" s="27">
        <v>43.323267999999999</v>
      </c>
      <c r="D1184" s="27">
        <v>45.012568000000002</v>
      </c>
      <c r="E1184" s="31" t="s">
        <v>532</v>
      </c>
    </row>
    <row r="1185" spans="1:5">
      <c r="A1185" s="27">
        <v>1183</v>
      </c>
      <c r="B1185" s="27" t="s">
        <v>1871</v>
      </c>
      <c r="C1185" s="27">
        <v>-25.594166999999999</v>
      </c>
      <c r="D1185" s="27">
        <v>-54.489443999999999</v>
      </c>
      <c r="E1185" s="31" t="s">
        <v>537</v>
      </c>
    </row>
    <row r="1186" spans="1:5">
      <c r="A1186" s="27">
        <v>1184</v>
      </c>
      <c r="B1186" s="27" t="s">
        <v>1872</v>
      </c>
      <c r="C1186" s="27">
        <v>56.834524000000002</v>
      </c>
      <c r="D1186" s="27">
        <v>53.462172000000002</v>
      </c>
      <c r="E1186" s="31" t="s">
        <v>532</v>
      </c>
    </row>
    <row r="1187" spans="1:5">
      <c r="A1187" s="27">
        <v>1185</v>
      </c>
      <c r="B1187" s="27" t="s">
        <v>1873</v>
      </c>
      <c r="C1187" s="27">
        <v>35.416099548339801</v>
      </c>
      <c r="D1187" s="27">
        <v>51.152198791503899</v>
      </c>
      <c r="E1187" s="31" t="s">
        <v>544</v>
      </c>
    </row>
    <row r="1188" spans="1:5">
      <c r="A1188" s="27">
        <v>1186</v>
      </c>
      <c r="B1188" s="27" t="s">
        <v>1874</v>
      </c>
      <c r="C1188" s="27">
        <v>33.7490005493</v>
      </c>
      <c r="D1188" s="27">
        <v>129.78500366200001</v>
      </c>
      <c r="E1188" s="31" t="s">
        <v>639</v>
      </c>
    </row>
    <row r="1189" spans="1:5">
      <c r="A1189" s="27">
        <v>1187</v>
      </c>
      <c r="B1189" s="27" t="s">
        <v>1875</v>
      </c>
      <c r="C1189" s="27">
        <v>71.697700500487997</v>
      </c>
      <c r="D1189" s="27">
        <v>128.90299987793</v>
      </c>
      <c r="E1189" s="31" t="s">
        <v>532</v>
      </c>
    </row>
    <row r="1190" spans="1:5">
      <c r="A1190" s="27">
        <v>1188</v>
      </c>
      <c r="B1190" s="27" t="s">
        <v>1876</v>
      </c>
      <c r="C1190" s="27">
        <v>52.266706999999997</v>
      </c>
      <c r="D1190" s="27">
        <v>104.395563</v>
      </c>
      <c r="E1190" s="31" t="s">
        <v>532</v>
      </c>
    </row>
    <row r="1191" spans="1:5">
      <c r="A1191" s="27">
        <v>1189</v>
      </c>
      <c r="B1191" s="27" t="s">
        <v>1877</v>
      </c>
      <c r="C1191" s="27">
        <v>42.585583999999997</v>
      </c>
      <c r="D1191" s="27">
        <v>76.701181000000005</v>
      </c>
      <c r="E1191" s="31" t="s">
        <v>998</v>
      </c>
    </row>
    <row r="1192" spans="1:5">
      <c r="A1192" s="27">
        <v>1190</v>
      </c>
      <c r="B1192" s="27" t="s">
        <v>1878</v>
      </c>
      <c r="C1192" s="27">
        <v>41.728185000000003</v>
      </c>
      <c r="D1192" s="27">
        <v>0.53502300000000003</v>
      </c>
      <c r="E1192" s="31" t="s">
        <v>570</v>
      </c>
    </row>
    <row r="1193" spans="1:5">
      <c r="A1193" s="27">
        <v>1191</v>
      </c>
      <c r="B1193" s="27" t="s">
        <v>1879</v>
      </c>
      <c r="C1193" s="27">
        <v>39.678699000000002</v>
      </c>
      <c r="D1193" s="27">
        <v>-75.606498999999999</v>
      </c>
      <c r="E1193" s="31" t="s">
        <v>546</v>
      </c>
    </row>
    <row r="1194" spans="1:5">
      <c r="A1194" s="27">
        <v>1192</v>
      </c>
      <c r="B1194" s="27" t="s">
        <v>1880</v>
      </c>
      <c r="C1194" s="27">
        <v>59.754398000000002</v>
      </c>
      <c r="D1194" s="27">
        <v>-154.91099600000001</v>
      </c>
      <c r="E1194" s="31" t="s">
        <v>546</v>
      </c>
    </row>
    <row r="1195" spans="1:5">
      <c r="A1195" s="27">
        <v>1193</v>
      </c>
      <c r="B1195" s="27" t="s">
        <v>1881</v>
      </c>
      <c r="C1195" s="27">
        <v>34.272345000000001</v>
      </c>
      <c r="D1195" s="27">
        <v>-77.905117000000004</v>
      </c>
      <c r="E1195" s="31" t="s">
        <v>546</v>
      </c>
    </row>
    <row r="1196" spans="1:5">
      <c r="A1196" s="27">
        <v>1194</v>
      </c>
      <c r="B1196" s="27" t="s">
        <v>1882</v>
      </c>
      <c r="C1196" s="27">
        <v>10.833017</v>
      </c>
      <c r="D1196" s="27">
        <v>122.493358</v>
      </c>
      <c r="E1196" s="31" t="s">
        <v>782</v>
      </c>
    </row>
    <row r="1197" spans="1:5">
      <c r="A1197" s="27">
        <v>1195</v>
      </c>
      <c r="B1197" s="27" t="s">
        <v>1883</v>
      </c>
      <c r="C1197" s="27">
        <v>-22.588899999999999</v>
      </c>
      <c r="D1197" s="27">
        <v>167.455994</v>
      </c>
      <c r="E1197" s="31" t="s">
        <v>1605</v>
      </c>
    </row>
    <row r="1198" spans="1:5">
      <c r="A1198" s="27">
        <v>1196</v>
      </c>
      <c r="B1198" s="27" t="s">
        <v>1884</v>
      </c>
      <c r="C1198" s="27">
        <v>-17.695</v>
      </c>
      <c r="D1198" s="27">
        <v>-71.344002000000003</v>
      </c>
      <c r="E1198" s="31" t="s">
        <v>699</v>
      </c>
    </row>
    <row r="1199" spans="1:5">
      <c r="A1199" s="27">
        <v>1197</v>
      </c>
      <c r="B1199" s="27" t="s">
        <v>1885</v>
      </c>
      <c r="C1199" s="27">
        <v>8.4402100000000004</v>
      </c>
      <c r="D1199" s="27">
        <v>4.4939200000000001</v>
      </c>
      <c r="E1199" s="31" t="s">
        <v>542</v>
      </c>
    </row>
    <row r="1200" spans="1:5">
      <c r="A1200" s="27">
        <v>1198</v>
      </c>
      <c r="B1200" s="27" t="s">
        <v>1886</v>
      </c>
      <c r="C1200" s="27">
        <v>13.6995</v>
      </c>
      <c r="D1200" s="27">
        <v>-89.119904000000005</v>
      </c>
      <c r="E1200" s="31" t="s">
        <v>1887</v>
      </c>
    </row>
    <row r="1201" spans="1:5">
      <c r="A1201" s="27">
        <v>1199</v>
      </c>
      <c r="B1201" s="27" t="s">
        <v>1888</v>
      </c>
      <c r="C1201" s="27">
        <v>55.682707999999998</v>
      </c>
      <c r="D1201" s="27">
        <v>-6.2575250000000002</v>
      </c>
      <c r="E1201" s="31" t="s">
        <v>564</v>
      </c>
    </row>
    <row r="1202" spans="1:5">
      <c r="A1202" s="27">
        <v>1200</v>
      </c>
      <c r="B1202" s="27" t="s">
        <v>1889</v>
      </c>
      <c r="C1202" s="27">
        <v>24.76</v>
      </c>
      <c r="D1202" s="27">
        <v>93.896698000000001</v>
      </c>
      <c r="E1202" s="31" t="s">
        <v>615</v>
      </c>
    </row>
    <row r="1203" spans="1:5">
      <c r="A1203" s="27">
        <v>1201</v>
      </c>
      <c r="B1203" s="27" t="s">
        <v>1890</v>
      </c>
      <c r="C1203" s="27">
        <v>-5.5312900000000003</v>
      </c>
      <c r="D1203" s="27">
        <v>-47.459999000000003</v>
      </c>
      <c r="E1203" s="31" t="s">
        <v>537</v>
      </c>
    </row>
    <row r="1204" spans="1:5">
      <c r="A1204" s="27">
        <v>1202</v>
      </c>
      <c r="B1204" s="27" t="s">
        <v>1891</v>
      </c>
      <c r="C1204" s="27">
        <v>45.819110000000002</v>
      </c>
      <c r="D1204" s="27">
        <v>-88.114557000000005</v>
      </c>
      <c r="E1204" s="31" t="s">
        <v>546</v>
      </c>
    </row>
    <row r="1205" spans="1:5">
      <c r="A1205" s="27">
        <v>1203</v>
      </c>
      <c r="B1205" s="27" t="s">
        <v>1892</v>
      </c>
      <c r="C1205" s="27">
        <v>38.322758</v>
      </c>
      <c r="D1205" s="27">
        <v>106.393214</v>
      </c>
      <c r="E1205" s="31" t="s">
        <v>535</v>
      </c>
    </row>
    <row r="1206" spans="1:5">
      <c r="A1206" s="27">
        <v>1204</v>
      </c>
      <c r="B1206" s="27" t="s">
        <v>1893</v>
      </c>
      <c r="C1206" s="27">
        <v>39.717300000000002</v>
      </c>
      <c r="D1206" s="27">
        <v>-86.294403000000003</v>
      </c>
      <c r="E1206" s="31" t="s">
        <v>546</v>
      </c>
    </row>
    <row r="1207" spans="1:5">
      <c r="A1207" s="27">
        <v>1205</v>
      </c>
      <c r="B1207" s="27" t="s">
        <v>1894</v>
      </c>
      <c r="C1207" s="27">
        <v>-23.8764</v>
      </c>
      <c r="D1207" s="27">
        <v>35.408501000000001</v>
      </c>
      <c r="E1207" s="31" t="s">
        <v>689</v>
      </c>
    </row>
    <row r="1208" spans="1:5">
      <c r="A1208" s="27">
        <v>1206</v>
      </c>
      <c r="B1208" s="27" t="s">
        <v>1895</v>
      </c>
      <c r="C1208" s="27">
        <v>43.336537999999997</v>
      </c>
      <c r="D1208" s="27">
        <v>21.856242000000002</v>
      </c>
      <c r="E1208" s="31" t="s">
        <v>829</v>
      </c>
    </row>
    <row r="1209" spans="1:5">
      <c r="A1209" s="27">
        <v>1207</v>
      </c>
      <c r="B1209" s="27" t="s">
        <v>1896</v>
      </c>
      <c r="C1209" s="27">
        <v>48.566200256347599</v>
      </c>
      <c r="D1209" s="27">
        <v>-93.403099060058594</v>
      </c>
      <c r="E1209" s="31" t="s">
        <v>546</v>
      </c>
    </row>
    <row r="1210" spans="1:5">
      <c r="A1210" s="27">
        <v>1208</v>
      </c>
      <c r="B1210" s="27" t="s">
        <v>1897</v>
      </c>
      <c r="C1210" s="27">
        <v>47.260201000000002</v>
      </c>
      <c r="D1210" s="27">
        <v>11.343999999999999</v>
      </c>
      <c r="E1210" s="31" t="s">
        <v>1682</v>
      </c>
    </row>
    <row r="1211" spans="1:5">
      <c r="A1211" s="27">
        <v>1209</v>
      </c>
      <c r="B1211" s="27" t="s">
        <v>1898</v>
      </c>
      <c r="C1211" s="27">
        <v>-0.54789299999999996</v>
      </c>
      <c r="D1211" s="27">
        <v>166.91952499999999</v>
      </c>
      <c r="E1211" s="31" t="s">
        <v>1899</v>
      </c>
    </row>
    <row r="1212" spans="1:5">
      <c r="A1212" s="27">
        <v>1210</v>
      </c>
      <c r="B1212" s="27" t="s">
        <v>1900</v>
      </c>
      <c r="C1212" s="27">
        <v>57.542499999999997</v>
      </c>
      <c r="D1212" s="27">
        <v>-4.0475000000000003</v>
      </c>
      <c r="E1212" s="31" t="s">
        <v>564</v>
      </c>
    </row>
    <row r="1213" spans="1:5">
      <c r="A1213" s="27">
        <v>1211</v>
      </c>
      <c r="B1213" s="27" t="s">
        <v>1901</v>
      </c>
      <c r="C1213" s="27">
        <v>27.250999</v>
      </c>
      <c r="D1213" s="27">
        <v>2.5120200000000001</v>
      </c>
      <c r="E1213" s="31" t="s">
        <v>524</v>
      </c>
    </row>
    <row r="1214" spans="1:5">
      <c r="A1214" s="27">
        <v>1212</v>
      </c>
      <c r="B1214" s="27" t="s">
        <v>1902</v>
      </c>
      <c r="C1214" s="27">
        <v>39.696399999999997</v>
      </c>
      <c r="D1214" s="27">
        <v>20.822500000000002</v>
      </c>
      <c r="E1214" s="31" t="s">
        <v>684</v>
      </c>
    </row>
    <row r="1215" spans="1:5">
      <c r="A1215" s="27">
        <v>1213</v>
      </c>
      <c r="B1215" s="27" t="s">
        <v>1903</v>
      </c>
      <c r="C1215" s="27">
        <v>54.083081</v>
      </c>
      <c r="D1215" s="27">
        <v>-4.6238710000000003</v>
      </c>
      <c r="E1215" s="31" t="s">
        <v>1904</v>
      </c>
    </row>
    <row r="1216" spans="1:5">
      <c r="A1216" s="27">
        <v>1214</v>
      </c>
      <c r="B1216" s="27" t="s">
        <v>1905</v>
      </c>
      <c r="C1216" s="27">
        <v>-14.815929000000001</v>
      </c>
      <c r="D1216" s="27">
        <v>-39.033458000000003</v>
      </c>
      <c r="E1216" s="31" t="s">
        <v>537</v>
      </c>
    </row>
    <row r="1217" spans="1:5">
      <c r="A1217" s="27">
        <v>1215</v>
      </c>
      <c r="B1217" s="27" t="s">
        <v>1906</v>
      </c>
      <c r="C1217" s="27">
        <v>-27.165410999999999</v>
      </c>
      <c r="D1217" s="27">
        <v>-109.421027</v>
      </c>
      <c r="E1217" s="31" t="s">
        <v>671</v>
      </c>
    </row>
    <row r="1218" spans="1:5">
      <c r="A1218" s="27">
        <v>1216</v>
      </c>
      <c r="B1218" s="27" t="s">
        <v>1907</v>
      </c>
      <c r="C1218" s="27">
        <v>4.5673300000000001</v>
      </c>
      <c r="D1218" s="27">
        <v>101.091643</v>
      </c>
      <c r="E1218" s="31" t="s">
        <v>687</v>
      </c>
    </row>
    <row r="1219" spans="1:5">
      <c r="A1219" s="27">
        <v>1217</v>
      </c>
      <c r="B1219" s="27" t="s">
        <v>1908</v>
      </c>
      <c r="C1219" s="27">
        <v>0.86194599999999999</v>
      </c>
      <c r="D1219" s="27">
        <v>-77.671783000000005</v>
      </c>
      <c r="E1219" s="31" t="s">
        <v>593</v>
      </c>
    </row>
    <row r="1220" spans="1:5">
      <c r="A1220" s="27">
        <v>1218</v>
      </c>
      <c r="B1220" s="27" t="s">
        <v>1909</v>
      </c>
      <c r="C1220" s="27">
        <v>32.835389999999997</v>
      </c>
      <c r="D1220" s="27">
        <v>-115.574026</v>
      </c>
      <c r="E1220" s="31" t="s">
        <v>546</v>
      </c>
    </row>
    <row r="1221" spans="1:5">
      <c r="A1221" s="27">
        <v>1219</v>
      </c>
      <c r="B1221" s="27" t="s">
        <v>1910</v>
      </c>
      <c r="C1221" s="27">
        <v>-19.470699</v>
      </c>
      <c r="D1221" s="27">
        <v>-42.487597999999998</v>
      </c>
      <c r="E1221" s="31" t="s">
        <v>537</v>
      </c>
    </row>
    <row r="1222" spans="1:5">
      <c r="A1222" s="27">
        <v>1220</v>
      </c>
      <c r="B1222" s="27" t="s">
        <v>1911</v>
      </c>
      <c r="C1222" s="27">
        <v>41.242125999999999</v>
      </c>
      <c r="D1222" s="27">
        <v>-76.922449999999998</v>
      </c>
      <c r="E1222" s="31" t="s">
        <v>546</v>
      </c>
    </row>
    <row r="1223" spans="1:5">
      <c r="A1223" s="27">
        <v>1221</v>
      </c>
      <c r="B1223" s="27" t="s">
        <v>1912</v>
      </c>
      <c r="C1223" s="27">
        <v>38.234515999999999</v>
      </c>
      <c r="D1223" s="27">
        <v>85.465462000000002</v>
      </c>
      <c r="E1223" s="31" t="s">
        <v>535</v>
      </c>
    </row>
    <row r="1224" spans="1:5">
      <c r="A1224" s="27">
        <v>1222</v>
      </c>
      <c r="B1224" s="27" t="s">
        <v>1913</v>
      </c>
      <c r="C1224" s="27">
        <v>35.802638000000002</v>
      </c>
      <c r="D1224" s="27">
        <v>107.598896</v>
      </c>
      <c r="E1224" s="31" t="s">
        <v>535</v>
      </c>
    </row>
    <row r="1225" spans="1:5">
      <c r="A1225" s="27">
        <v>1223</v>
      </c>
      <c r="B1225" s="27" t="s">
        <v>1914</v>
      </c>
      <c r="C1225" s="27">
        <v>-20.536273000000001</v>
      </c>
      <c r="D1225" s="27">
        <v>-70.181372999999994</v>
      </c>
      <c r="E1225" s="31" t="s">
        <v>671</v>
      </c>
    </row>
    <row r="1226" spans="1:5">
      <c r="A1226" s="27">
        <v>1224</v>
      </c>
      <c r="B1226" s="27" t="s">
        <v>1915</v>
      </c>
      <c r="C1226" s="27">
        <v>-3.7847400000000002</v>
      </c>
      <c r="D1226" s="27">
        <v>-73.308800000000005</v>
      </c>
      <c r="E1226" s="31" t="s">
        <v>699</v>
      </c>
    </row>
    <row r="1227" spans="1:5">
      <c r="A1227" s="27">
        <v>1225</v>
      </c>
      <c r="B1227" s="27" t="s">
        <v>1916</v>
      </c>
      <c r="C1227" s="27">
        <v>-12.786899999999999</v>
      </c>
      <c r="D1227" s="27">
        <v>143.304993</v>
      </c>
      <c r="E1227" s="31" t="s">
        <v>561</v>
      </c>
    </row>
    <row r="1228" spans="1:5">
      <c r="A1228" s="27">
        <v>1226</v>
      </c>
      <c r="B1228" s="27" t="s">
        <v>1917</v>
      </c>
      <c r="C1228" s="27">
        <v>-29.381599000000001</v>
      </c>
      <c r="D1228" s="27">
        <v>-66.795799000000002</v>
      </c>
      <c r="E1228" s="31" t="s">
        <v>598</v>
      </c>
    </row>
    <row r="1229" spans="1:5">
      <c r="A1229" s="27">
        <v>1227</v>
      </c>
      <c r="B1229" s="27" t="s">
        <v>1918</v>
      </c>
      <c r="C1229" s="27">
        <v>40.093498229980398</v>
      </c>
      <c r="D1229" s="27">
        <v>-92.544898986816406</v>
      </c>
      <c r="E1229" s="31" t="s">
        <v>546</v>
      </c>
    </row>
    <row r="1230" spans="1:5">
      <c r="A1230" s="27">
        <v>1228</v>
      </c>
      <c r="B1230" s="27" t="s">
        <v>1919</v>
      </c>
      <c r="C1230" s="27">
        <v>2.82761</v>
      </c>
      <c r="D1230" s="27">
        <v>27.588301000000001</v>
      </c>
      <c r="E1230" s="31" t="s">
        <v>822</v>
      </c>
    </row>
    <row r="1231" spans="1:5">
      <c r="A1231" s="27">
        <v>1229</v>
      </c>
      <c r="B1231" s="27" t="s">
        <v>1920</v>
      </c>
      <c r="C1231" s="27">
        <v>-20.66638</v>
      </c>
      <c r="D1231" s="27">
        <v>139.48846800000001</v>
      </c>
      <c r="E1231" s="31" t="s">
        <v>561</v>
      </c>
    </row>
    <row r="1232" spans="1:5">
      <c r="A1232" s="27">
        <v>1230</v>
      </c>
      <c r="B1232" s="27" t="s">
        <v>1921</v>
      </c>
      <c r="C1232" s="27">
        <v>33.548999999999999</v>
      </c>
      <c r="D1232" s="27">
        <v>72.825659999999999</v>
      </c>
      <c r="E1232" s="31" t="s">
        <v>880</v>
      </c>
    </row>
    <row r="1233" spans="1:5">
      <c r="A1233" s="27">
        <v>1231</v>
      </c>
      <c r="B1233" s="27" t="s">
        <v>1922</v>
      </c>
      <c r="C1233" s="27">
        <v>37.855400000000003</v>
      </c>
      <c r="D1233" s="27">
        <v>30.368400999999999</v>
      </c>
      <c r="E1233" s="31" t="s">
        <v>581</v>
      </c>
    </row>
    <row r="1234" spans="1:5">
      <c r="A1234" s="27">
        <v>1232</v>
      </c>
      <c r="B1234" s="27" t="s">
        <v>1923</v>
      </c>
      <c r="C1234" s="27">
        <v>24.396388999999999</v>
      </c>
      <c r="D1234" s="27">
        <v>124.245</v>
      </c>
      <c r="E1234" s="31" t="s">
        <v>639</v>
      </c>
    </row>
    <row r="1235" spans="1:5">
      <c r="A1235" s="27">
        <v>1233</v>
      </c>
      <c r="B1235" s="27" t="s">
        <v>1924</v>
      </c>
      <c r="C1235" s="27">
        <v>20.119101000000001</v>
      </c>
      <c r="D1235" s="27">
        <v>73.912903</v>
      </c>
      <c r="E1235" s="31" t="s">
        <v>615</v>
      </c>
    </row>
    <row r="1236" spans="1:5">
      <c r="A1236" s="27">
        <v>1234</v>
      </c>
      <c r="B1236" s="27" t="s">
        <v>1925</v>
      </c>
      <c r="C1236" s="27">
        <v>40.796323999999998</v>
      </c>
      <c r="D1236" s="27">
        <v>-73.101703000000001</v>
      </c>
      <c r="E1236" s="31" t="s">
        <v>546</v>
      </c>
    </row>
    <row r="1237" spans="1:5">
      <c r="A1237" s="27">
        <v>1235</v>
      </c>
      <c r="B1237" s="27" t="s">
        <v>1926</v>
      </c>
      <c r="C1237" s="27">
        <v>41.274873999999997</v>
      </c>
      <c r="D1237" s="27">
        <v>28.732136000000001</v>
      </c>
      <c r="E1237" s="31" t="s">
        <v>581</v>
      </c>
    </row>
    <row r="1238" spans="1:5">
      <c r="A1238" s="27">
        <v>1236</v>
      </c>
      <c r="B1238" s="27" t="s">
        <v>1927</v>
      </c>
      <c r="C1238" s="27">
        <v>35.561748504599997</v>
      </c>
      <c r="D1238" s="27">
        <v>45.316738128699903</v>
      </c>
      <c r="E1238" s="31" t="s">
        <v>865</v>
      </c>
    </row>
    <row r="1239" spans="1:5">
      <c r="A1239" s="27">
        <v>1237</v>
      </c>
      <c r="B1239" s="27" t="s">
        <v>1928</v>
      </c>
      <c r="C1239" s="27">
        <v>-4.2421309999999997</v>
      </c>
      <c r="D1239" s="27">
        <v>-56.000650999999998</v>
      </c>
      <c r="E1239" s="31" t="s">
        <v>537</v>
      </c>
    </row>
    <row r="1240" spans="1:5">
      <c r="A1240" s="27">
        <v>1238</v>
      </c>
      <c r="B1240" s="27" t="s">
        <v>1929</v>
      </c>
      <c r="C1240" s="27">
        <v>42.491001129150298</v>
      </c>
      <c r="D1240" s="27">
        <v>-76.458396911621094</v>
      </c>
      <c r="E1240" s="31" t="s">
        <v>546</v>
      </c>
    </row>
    <row r="1241" spans="1:5">
      <c r="A1241" s="27">
        <v>1239</v>
      </c>
      <c r="B1241" s="27" t="s">
        <v>1930</v>
      </c>
      <c r="C1241" s="27">
        <v>34.780853</v>
      </c>
      <c r="D1241" s="27">
        <v>135.44082900000001</v>
      </c>
      <c r="E1241" s="31" t="s">
        <v>639</v>
      </c>
    </row>
    <row r="1242" spans="1:5">
      <c r="A1242" s="27">
        <v>1240</v>
      </c>
      <c r="B1242" s="27" t="s">
        <v>1931</v>
      </c>
      <c r="C1242" s="27">
        <v>19.721350000000001</v>
      </c>
      <c r="D1242" s="27">
        <v>-155.04542799999999</v>
      </c>
      <c r="E1242" s="31" t="s">
        <v>546</v>
      </c>
    </row>
    <row r="1243" spans="1:5">
      <c r="A1243" s="27">
        <v>1241</v>
      </c>
      <c r="B1243" s="27" t="s">
        <v>1932</v>
      </c>
      <c r="C1243" s="27">
        <v>-19.080109</v>
      </c>
      <c r="D1243" s="27">
        <v>-169.92349300000001</v>
      </c>
      <c r="E1243" s="31" t="s">
        <v>1933</v>
      </c>
    </row>
    <row r="1244" spans="1:5">
      <c r="A1244" s="27">
        <v>1242</v>
      </c>
      <c r="B1244" s="27" t="s">
        <v>1934</v>
      </c>
      <c r="C1244" s="27">
        <v>-46.412399291992102</v>
      </c>
      <c r="D1244" s="27">
        <v>168.31300354003901</v>
      </c>
      <c r="E1244" s="31" t="s">
        <v>641</v>
      </c>
    </row>
    <row r="1245" spans="1:5">
      <c r="A1245" s="27">
        <v>1243</v>
      </c>
      <c r="B1245" s="27" t="s">
        <v>1935</v>
      </c>
      <c r="C1245" s="27">
        <v>68.607299999999995</v>
      </c>
      <c r="D1245" s="27">
        <v>27.4053</v>
      </c>
      <c r="E1245" s="31" t="s">
        <v>1452</v>
      </c>
    </row>
    <row r="1246" spans="1:5">
      <c r="A1246" s="27">
        <v>1244</v>
      </c>
      <c r="B1246" s="27" t="s">
        <v>1936</v>
      </c>
      <c r="C1246" s="27">
        <v>56.939399719238203</v>
      </c>
      <c r="D1246" s="27">
        <v>40.940799713134702</v>
      </c>
      <c r="E1246" s="31" t="s">
        <v>532</v>
      </c>
    </row>
    <row r="1247" spans="1:5">
      <c r="A1247" s="27">
        <v>1245</v>
      </c>
      <c r="B1247" s="27" t="s">
        <v>1937</v>
      </c>
      <c r="C1247" s="27">
        <v>34.676399230999998</v>
      </c>
      <c r="D1247" s="27">
        <v>131.789993286</v>
      </c>
      <c r="E1247" s="31" t="s">
        <v>639</v>
      </c>
    </row>
    <row r="1248" spans="1:5">
      <c r="A1248" s="27">
        <v>1246</v>
      </c>
      <c r="B1248" s="27" t="s">
        <v>1938</v>
      </c>
      <c r="C1248" s="27">
        <v>34.146332999999998</v>
      </c>
      <c r="D1248" s="27">
        <v>132.24723800000001</v>
      </c>
      <c r="E1248" s="31" t="s">
        <v>639</v>
      </c>
    </row>
    <row r="1249" spans="1:5">
      <c r="A1249" s="27">
        <v>1247</v>
      </c>
      <c r="B1249" s="27" t="s">
        <v>1939</v>
      </c>
      <c r="C1249" s="27">
        <v>23.886998999999999</v>
      </c>
      <c r="D1249" s="27">
        <v>91.240402000000003</v>
      </c>
      <c r="E1249" s="31" t="s">
        <v>615</v>
      </c>
    </row>
    <row r="1250" spans="1:5">
      <c r="A1250" s="27">
        <v>1248</v>
      </c>
      <c r="B1250" s="27" t="s">
        <v>1940</v>
      </c>
      <c r="C1250" s="27">
        <v>26.6812</v>
      </c>
      <c r="D1250" s="27">
        <v>88.328598</v>
      </c>
      <c r="E1250" s="31" t="s">
        <v>615</v>
      </c>
    </row>
    <row r="1251" spans="1:5">
      <c r="A1251" s="27">
        <v>1249</v>
      </c>
      <c r="B1251" s="27" t="s">
        <v>1941</v>
      </c>
      <c r="C1251" s="27">
        <v>30.673500000000001</v>
      </c>
      <c r="D1251" s="27">
        <v>76.788498000000004</v>
      </c>
      <c r="E1251" s="31" t="s">
        <v>615</v>
      </c>
    </row>
    <row r="1252" spans="1:5">
      <c r="A1252" s="27">
        <v>1250</v>
      </c>
      <c r="B1252" s="27" t="s">
        <v>1942</v>
      </c>
      <c r="C1252" s="27">
        <v>25.440100000000001</v>
      </c>
      <c r="D1252" s="27">
        <v>81.733902</v>
      </c>
      <c r="E1252" s="31" t="s">
        <v>615</v>
      </c>
    </row>
    <row r="1253" spans="1:5">
      <c r="A1253" s="27">
        <v>1251</v>
      </c>
      <c r="B1253" s="27" t="s">
        <v>1943</v>
      </c>
      <c r="C1253" s="27">
        <v>12.95471</v>
      </c>
      <c r="D1253" s="27">
        <v>74.886812000000006</v>
      </c>
      <c r="E1253" s="31" t="s">
        <v>615</v>
      </c>
    </row>
    <row r="1254" spans="1:5">
      <c r="A1254" s="27">
        <v>1252</v>
      </c>
      <c r="B1254" s="27" t="s">
        <v>1944</v>
      </c>
      <c r="C1254" s="27">
        <v>15.859299999999999</v>
      </c>
      <c r="D1254" s="27">
        <v>74.618301000000002</v>
      </c>
      <c r="E1254" s="31" t="s">
        <v>615</v>
      </c>
    </row>
    <row r="1255" spans="1:5">
      <c r="A1255" s="27">
        <v>1253</v>
      </c>
      <c r="B1255" s="27" t="s">
        <v>1945</v>
      </c>
      <c r="C1255" s="27">
        <v>27.295681999999999</v>
      </c>
      <c r="D1255" s="27">
        <v>94.097266000000005</v>
      </c>
      <c r="E1255" s="31" t="s">
        <v>615</v>
      </c>
    </row>
    <row r="1256" spans="1:5">
      <c r="A1256" s="27">
        <v>1254</v>
      </c>
      <c r="B1256" s="27" t="s">
        <v>1946</v>
      </c>
      <c r="C1256" s="27">
        <v>32.688848999999998</v>
      </c>
      <c r="D1256" s="27">
        <v>74.838151999999994</v>
      </c>
      <c r="E1256" s="31" t="s">
        <v>615</v>
      </c>
    </row>
    <row r="1257" spans="1:5">
      <c r="A1257" s="27">
        <v>1255</v>
      </c>
      <c r="B1257" s="27" t="s">
        <v>1947</v>
      </c>
      <c r="C1257" s="27">
        <v>21.317101000000001</v>
      </c>
      <c r="D1257" s="27">
        <v>70.270401000000007</v>
      </c>
      <c r="E1257" s="31" t="s">
        <v>615</v>
      </c>
    </row>
    <row r="1258" spans="1:5">
      <c r="A1258" s="27">
        <v>1256</v>
      </c>
      <c r="B1258" s="27" t="s">
        <v>1948</v>
      </c>
      <c r="C1258" s="27">
        <v>34.135899000000002</v>
      </c>
      <c r="D1258" s="27">
        <v>77.546501000000006</v>
      </c>
      <c r="E1258" s="31" t="s">
        <v>615</v>
      </c>
    </row>
    <row r="1259" spans="1:5">
      <c r="A1259" s="27">
        <v>1257</v>
      </c>
      <c r="B1259" s="27" t="s">
        <v>1949</v>
      </c>
      <c r="C1259" s="27">
        <v>9.8345098495500007</v>
      </c>
      <c r="D1259" s="27">
        <v>78.093399047899993</v>
      </c>
      <c r="E1259" s="31" t="s">
        <v>615</v>
      </c>
    </row>
    <row r="1260" spans="1:5">
      <c r="A1260" s="27">
        <v>1258</v>
      </c>
      <c r="B1260" s="27" t="s">
        <v>1950</v>
      </c>
      <c r="C1260" s="27">
        <v>32.233611000000003</v>
      </c>
      <c r="D1260" s="27">
        <v>75.634444000000002</v>
      </c>
      <c r="E1260" s="31" t="s">
        <v>615</v>
      </c>
    </row>
    <row r="1261" spans="1:5">
      <c r="A1261" s="27">
        <v>1259</v>
      </c>
      <c r="B1261" s="27" t="s">
        <v>1951</v>
      </c>
      <c r="C1261" s="27">
        <v>23.314300537099999</v>
      </c>
      <c r="D1261" s="27">
        <v>85.321701049799998</v>
      </c>
      <c r="E1261" s="31" t="s">
        <v>615</v>
      </c>
    </row>
    <row r="1262" spans="1:5">
      <c r="A1262" s="27">
        <v>1260</v>
      </c>
      <c r="B1262" s="27" t="s">
        <v>1952</v>
      </c>
      <c r="C1262" s="27">
        <v>24.912900924700001</v>
      </c>
      <c r="D1262" s="27">
        <v>92.9786987305</v>
      </c>
      <c r="E1262" s="31" t="s">
        <v>615</v>
      </c>
    </row>
    <row r="1263" spans="1:5">
      <c r="A1263" s="27">
        <v>1261</v>
      </c>
      <c r="B1263" s="27" t="s">
        <v>1953</v>
      </c>
      <c r="C1263" s="27">
        <v>19.862874999999999</v>
      </c>
      <c r="D1263" s="27">
        <v>75.396311999999995</v>
      </c>
      <c r="E1263" s="31" t="s">
        <v>615</v>
      </c>
    </row>
    <row r="1264" spans="1:5">
      <c r="A1264" s="27">
        <v>1262</v>
      </c>
      <c r="B1264" s="27" t="s">
        <v>1954</v>
      </c>
      <c r="C1264" s="27">
        <v>23.1127</v>
      </c>
      <c r="D1264" s="27">
        <v>70.100303999999994</v>
      </c>
      <c r="E1264" s="31" t="s">
        <v>615</v>
      </c>
    </row>
    <row r="1265" spans="1:5">
      <c r="A1265" s="27">
        <v>1263</v>
      </c>
      <c r="B1265" s="27" t="s">
        <v>1955</v>
      </c>
      <c r="C1265" s="27">
        <v>11.640193999999999</v>
      </c>
      <c r="D1265" s="27">
        <v>92.729020000000006</v>
      </c>
      <c r="E1265" s="31" t="s">
        <v>615</v>
      </c>
    </row>
    <row r="1266" spans="1:5">
      <c r="A1266" s="27">
        <v>1264</v>
      </c>
      <c r="B1266" s="27" t="s">
        <v>1956</v>
      </c>
      <c r="C1266" s="27">
        <v>-21.513086000000001</v>
      </c>
      <c r="D1266" s="27">
        <v>-43.173068999999998</v>
      </c>
      <c r="E1266" s="31" t="s">
        <v>537</v>
      </c>
    </row>
    <row r="1267" spans="1:5">
      <c r="A1267" s="27">
        <v>1265</v>
      </c>
      <c r="B1267" s="27" t="s">
        <v>1957</v>
      </c>
      <c r="C1267" s="27">
        <v>35.413601</v>
      </c>
      <c r="D1267" s="27">
        <v>132.88999899999999</v>
      </c>
      <c r="E1267" s="31" t="s">
        <v>639</v>
      </c>
    </row>
    <row r="1268" spans="1:5">
      <c r="A1268" s="27">
        <v>1266</v>
      </c>
      <c r="B1268" s="27" t="s">
        <v>1958</v>
      </c>
      <c r="C1268" s="27">
        <v>16.445961</v>
      </c>
      <c r="D1268" s="27">
        <v>-95.093708000000007</v>
      </c>
      <c r="E1268" s="31" t="s">
        <v>566</v>
      </c>
    </row>
    <row r="1269" spans="1:5">
      <c r="A1269" s="27">
        <v>1267</v>
      </c>
      <c r="B1269" s="27" t="s">
        <v>1959</v>
      </c>
      <c r="C1269" s="27">
        <v>43.607300000000002</v>
      </c>
      <c r="D1269" s="27">
        <v>-110.737999</v>
      </c>
      <c r="E1269" s="31" t="s">
        <v>546</v>
      </c>
    </row>
    <row r="1270" spans="1:5">
      <c r="A1270" s="27">
        <v>1268</v>
      </c>
      <c r="B1270" s="27" t="s">
        <v>1960</v>
      </c>
      <c r="C1270" s="27">
        <v>-5.5924800000000001</v>
      </c>
      <c r="D1270" s="27">
        <v>-78.774001999999996</v>
      </c>
      <c r="E1270" s="31" t="s">
        <v>699</v>
      </c>
    </row>
    <row r="1271" spans="1:5">
      <c r="A1271" s="27">
        <v>1269</v>
      </c>
      <c r="B1271" s="27" t="s">
        <v>1961</v>
      </c>
      <c r="C1271" s="27">
        <v>9.7923299999999998</v>
      </c>
      <c r="D1271" s="27">
        <v>80.070098999999999</v>
      </c>
      <c r="E1271" s="31" t="s">
        <v>1000</v>
      </c>
    </row>
    <row r="1272" spans="1:5">
      <c r="A1272" s="27">
        <v>1270</v>
      </c>
      <c r="B1272" s="27" t="s">
        <v>1962</v>
      </c>
      <c r="C1272" s="27">
        <v>26.824200000000001</v>
      </c>
      <c r="D1272" s="27">
        <v>75.812201999999999</v>
      </c>
      <c r="E1272" s="31" t="s">
        <v>615</v>
      </c>
    </row>
    <row r="1273" spans="1:5">
      <c r="A1273" s="27">
        <v>1271</v>
      </c>
      <c r="B1273" s="27" t="s">
        <v>1963</v>
      </c>
      <c r="C1273" s="27">
        <v>32.311199000000002</v>
      </c>
      <c r="D1273" s="27">
        <v>-90.075896999999998</v>
      </c>
      <c r="E1273" s="31" t="s">
        <v>546</v>
      </c>
    </row>
    <row r="1274" spans="1:5">
      <c r="A1274" s="27">
        <v>1272</v>
      </c>
      <c r="B1274" s="27" t="s">
        <v>1964</v>
      </c>
      <c r="C1274" s="27">
        <v>-11.783100128199999</v>
      </c>
      <c r="D1274" s="27">
        <v>-75.473396301299999</v>
      </c>
      <c r="E1274" s="31" t="s">
        <v>699</v>
      </c>
    </row>
    <row r="1275" spans="1:5">
      <c r="A1275" s="27">
        <v>1273</v>
      </c>
      <c r="B1275" s="27" t="s">
        <v>1965</v>
      </c>
      <c r="C1275" s="27">
        <v>69.243201999999997</v>
      </c>
      <c r="D1275" s="27">
        <v>-51.057098000000003</v>
      </c>
      <c r="E1275" s="31" t="s">
        <v>1192</v>
      </c>
    </row>
    <row r="1276" spans="1:5">
      <c r="A1276" s="27">
        <v>1274</v>
      </c>
      <c r="B1276" s="27" t="s">
        <v>1966</v>
      </c>
      <c r="C1276" s="27">
        <v>30.492469</v>
      </c>
      <c r="D1276" s="27">
        <v>-81.687813000000006</v>
      </c>
      <c r="E1276" s="31" t="s">
        <v>546</v>
      </c>
    </row>
    <row r="1277" spans="1:5">
      <c r="A1277" s="27">
        <v>1275</v>
      </c>
      <c r="B1277" s="27" t="s">
        <v>1967</v>
      </c>
      <c r="C1277" s="27">
        <v>-8.2424940000000007</v>
      </c>
      <c r="D1277" s="27">
        <v>113.693476</v>
      </c>
      <c r="E1277" s="31" t="s">
        <v>530</v>
      </c>
    </row>
    <row r="1278" spans="1:5">
      <c r="A1278" s="27">
        <v>1276</v>
      </c>
      <c r="B1278" s="27" t="s">
        <v>1968</v>
      </c>
      <c r="C1278" s="27">
        <v>18.5725002288818</v>
      </c>
      <c r="D1278" s="27">
        <v>-69.985603332519503</v>
      </c>
      <c r="E1278" s="31" t="s">
        <v>780</v>
      </c>
    </row>
    <row r="1279" spans="1:5">
      <c r="A1279" s="27">
        <v>1277</v>
      </c>
      <c r="B1279" s="27" t="s">
        <v>1969</v>
      </c>
      <c r="C1279" s="27">
        <v>35.831699371337798</v>
      </c>
      <c r="D1279" s="27">
        <v>-90.646400451660099</v>
      </c>
      <c r="E1279" s="31" t="s">
        <v>546</v>
      </c>
    </row>
    <row r="1280" spans="1:5">
      <c r="A1280" s="27">
        <v>1278</v>
      </c>
      <c r="B1280" s="27" t="s">
        <v>1970</v>
      </c>
      <c r="C1280" s="27">
        <v>48.948171000000002</v>
      </c>
      <c r="D1280" s="27">
        <v>14.428319999999999</v>
      </c>
      <c r="E1280" s="31" t="s">
        <v>981</v>
      </c>
    </row>
    <row r="1281" spans="1:5">
      <c r="A1281" s="27">
        <v>1279</v>
      </c>
      <c r="B1281" s="27" t="s">
        <v>1971</v>
      </c>
      <c r="C1281" s="27">
        <v>-21.791481999999998</v>
      </c>
      <c r="D1281" s="27">
        <v>-43.386071999999999</v>
      </c>
      <c r="E1281" s="31" t="s">
        <v>537</v>
      </c>
    </row>
    <row r="1282" spans="1:5">
      <c r="A1282" s="27">
        <v>1280</v>
      </c>
      <c r="B1282" s="27" t="s">
        <v>1972</v>
      </c>
      <c r="C1282" s="27">
        <v>26.251100540161101</v>
      </c>
      <c r="D1282" s="27">
        <v>73.048896789550696</v>
      </c>
      <c r="E1282" s="31" t="s">
        <v>615</v>
      </c>
    </row>
    <row r="1283" spans="1:5">
      <c r="A1283" s="27">
        <v>1281</v>
      </c>
      <c r="B1283" s="27" t="s">
        <v>1973</v>
      </c>
      <c r="C1283" s="27">
        <v>29.3386</v>
      </c>
      <c r="D1283" s="27">
        <v>117.17600299999999</v>
      </c>
      <c r="E1283" s="31" t="s">
        <v>535</v>
      </c>
    </row>
    <row r="1284" spans="1:5">
      <c r="A1284" s="27">
        <v>1282</v>
      </c>
      <c r="B1284" s="27" t="s">
        <v>1974</v>
      </c>
      <c r="C1284" s="27">
        <v>21.680240999999999</v>
      </c>
      <c r="D1284" s="27">
        <v>39.157435999999997</v>
      </c>
      <c r="E1284" s="31" t="s">
        <v>557</v>
      </c>
    </row>
    <row r="1285" spans="1:5">
      <c r="A1285" s="27">
        <v>1283</v>
      </c>
      <c r="B1285" s="27" t="s">
        <v>1975</v>
      </c>
      <c r="C1285" s="27">
        <v>18.663098999999999</v>
      </c>
      <c r="D1285" s="27">
        <v>-74.170303000000004</v>
      </c>
      <c r="E1285" s="31" t="s">
        <v>1075</v>
      </c>
    </row>
    <row r="1286" spans="1:5">
      <c r="A1286" s="27">
        <v>1284</v>
      </c>
      <c r="B1286" s="27" t="s">
        <v>1976</v>
      </c>
      <c r="C1286" s="27">
        <v>68.721801999999997</v>
      </c>
      <c r="D1286" s="27">
        <v>-52.784697999999999</v>
      </c>
      <c r="E1286" s="31" t="s">
        <v>1192</v>
      </c>
    </row>
    <row r="1287" spans="1:5">
      <c r="A1287" s="27">
        <v>1285</v>
      </c>
      <c r="B1287" s="27" t="s">
        <v>1977</v>
      </c>
      <c r="C1287" s="27">
        <v>49.207901</v>
      </c>
      <c r="D1287" s="27">
        <v>-2.1955100000000001</v>
      </c>
      <c r="E1287" s="31" t="s">
        <v>1978</v>
      </c>
    </row>
    <row r="1288" spans="1:5">
      <c r="A1288" s="27">
        <v>1286</v>
      </c>
      <c r="B1288" s="27" t="s">
        <v>106</v>
      </c>
      <c r="C1288" s="27">
        <v>40.639446999999997</v>
      </c>
      <c r="D1288" s="27">
        <v>-73.779317000000006</v>
      </c>
      <c r="E1288" s="31" t="s">
        <v>546</v>
      </c>
    </row>
    <row r="1289" spans="1:5">
      <c r="A1289" s="27">
        <v>1287</v>
      </c>
      <c r="B1289" s="27" t="s">
        <v>1979</v>
      </c>
      <c r="C1289" s="27">
        <v>22.465499877929599</v>
      </c>
      <c r="D1289" s="27">
        <v>70.012603759765597</v>
      </c>
      <c r="E1289" s="31" t="s">
        <v>615</v>
      </c>
    </row>
    <row r="1290" spans="1:5">
      <c r="A1290" s="27">
        <v>1288</v>
      </c>
      <c r="B1290" s="27" t="s">
        <v>1980</v>
      </c>
      <c r="C1290" s="27">
        <v>50.371389000000001</v>
      </c>
      <c r="D1290" s="27">
        <v>124.11750000000001</v>
      </c>
      <c r="E1290" s="31" t="s">
        <v>535</v>
      </c>
    </row>
    <row r="1291" spans="1:5">
      <c r="A1291" s="27">
        <v>1289</v>
      </c>
      <c r="B1291" s="27" t="s">
        <v>1981</v>
      </c>
      <c r="C1291" s="27">
        <v>39.859051999999998</v>
      </c>
      <c r="D1291" s="27">
        <v>98.339343999999997</v>
      </c>
      <c r="E1291" s="31" t="s">
        <v>535</v>
      </c>
    </row>
    <row r="1292" spans="1:5">
      <c r="A1292" s="27">
        <v>1290</v>
      </c>
      <c r="B1292" s="27" t="s">
        <v>1982</v>
      </c>
      <c r="C1292" s="27">
        <v>26.856898999999999</v>
      </c>
      <c r="D1292" s="27">
        <v>114.73699999999999</v>
      </c>
      <c r="E1292" s="31" t="s">
        <v>535</v>
      </c>
    </row>
    <row r="1293" spans="1:5">
      <c r="A1293" s="27">
        <v>1291</v>
      </c>
      <c r="B1293" s="27" t="s">
        <v>1983</v>
      </c>
      <c r="C1293" s="27">
        <v>1.64131</v>
      </c>
      <c r="D1293" s="27">
        <v>103.66999800000001</v>
      </c>
      <c r="E1293" s="31" t="s">
        <v>687</v>
      </c>
    </row>
    <row r="1294" spans="1:5">
      <c r="A1294" s="27">
        <v>1292</v>
      </c>
      <c r="B1294" s="27" t="s">
        <v>1984</v>
      </c>
      <c r="C1294" s="27">
        <v>21.974647999999998</v>
      </c>
      <c r="D1294" s="27">
        <v>100.762224</v>
      </c>
      <c r="E1294" s="31" t="s">
        <v>535</v>
      </c>
    </row>
    <row r="1295" spans="1:5">
      <c r="A1295" s="27">
        <v>1293</v>
      </c>
      <c r="B1295" s="27" t="s">
        <v>1985</v>
      </c>
      <c r="C1295" s="27">
        <v>20.962900000000001</v>
      </c>
      <c r="D1295" s="27">
        <v>-156.67300399999999</v>
      </c>
      <c r="E1295" s="31" t="s">
        <v>546</v>
      </c>
    </row>
    <row r="1296" spans="1:5">
      <c r="A1296" s="27">
        <v>1294</v>
      </c>
      <c r="B1296" s="27" t="s">
        <v>1986</v>
      </c>
      <c r="C1296" s="27">
        <v>66.951301999999998</v>
      </c>
      <c r="D1296" s="27">
        <v>-53.729301</v>
      </c>
      <c r="E1296" s="31" t="s">
        <v>1192</v>
      </c>
    </row>
    <row r="1297" spans="1:5">
      <c r="A1297" s="27">
        <v>1295</v>
      </c>
      <c r="B1297" s="27" t="s">
        <v>1987</v>
      </c>
      <c r="C1297" s="27">
        <v>11.5473</v>
      </c>
      <c r="D1297" s="27">
        <v>43.159500000000001</v>
      </c>
      <c r="E1297" s="31" t="s">
        <v>1988</v>
      </c>
    </row>
    <row r="1298" spans="1:5">
      <c r="A1298" s="27">
        <v>1296</v>
      </c>
      <c r="B1298" s="27" t="s">
        <v>1989</v>
      </c>
      <c r="C1298" s="27">
        <v>9.3319069999999993</v>
      </c>
      <c r="D1298" s="27">
        <v>42.911811</v>
      </c>
      <c r="E1298" s="31" t="s">
        <v>551</v>
      </c>
    </row>
    <row r="1299" spans="1:5">
      <c r="A1299" s="27">
        <v>1297</v>
      </c>
      <c r="B1299" s="27" t="s">
        <v>1990</v>
      </c>
      <c r="C1299" s="27">
        <v>7.6660900115966797</v>
      </c>
      <c r="D1299" s="27">
        <v>36.816600799560497</v>
      </c>
      <c r="E1299" s="31" t="s">
        <v>551</v>
      </c>
    </row>
    <row r="1300" spans="1:5">
      <c r="A1300" s="27">
        <v>1298</v>
      </c>
      <c r="B1300" s="27" t="s">
        <v>1991</v>
      </c>
      <c r="C1300" s="27">
        <v>29.5133333333</v>
      </c>
      <c r="D1300" s="27">
        <v>108.831111111</v>
      </c>
      <c r="E1300" s="31" t="s">
        <v>535</v>
      </c>
    </row>
    <row r="1301" spans="1:5">
      <c r="A1301" s="27">
        <v>1299</v>
      </c>
      <c r="B1301" s="27" t="s">
        <v>1992</v>
      </c>
      <c r="C1301" s="27">
        <v>-2.906425</v>
      </c>
      <c r="D1301" s="27">
        <v>-40.357337999999999</v>
      </c>
      <c r="E1301" s="31" t="s">
        <v>537</v>
      </c>
    </row>
    <row r="1302" spans="1:5">
      <c r="A1302" s="27">
        <v>1300</v>
      </c>
      <c r="B1302" s="27" t="s">
        <v>1993</v>
      </c>
      <c r="C1302" s="27">
        <v>24.795855</v>
      </c>
      <c r="D1302" s="27">
        <v>118.588599</v>
      </c>
      <c r="E1302" s="31" t="s">
        <v>535</v>
      </c>
    </row>
    <row r="1303" spans="1:5">
      <c r="A1303" s="27">
        <v>1301</v>
      </c>
      <c r="B1303" s="27" t="s">
        <v>1994</v>
      </c>
      <c r="C1303" s="27">
        <v>57.757598876953097</v>
      </c>
      <c r="D1303" s="27">
        <v>14.0686998367309</v>
      </c>
      <c r="E1303" s="31" t="s">
        <v>612</v>
      </c>
    </row>
    <row r="1304" spans="1:5">
      <c r="A1304" s="27">
        <v>1302</v>
      </c>
      <c r="B1304" s="27" t="s">
        <v>1995</v>
      </c>
      <c r="C1304" s="27">
        <v>38.3432006835937</v>
      </c>
      <c r="D1304" s="27">
        <v>26.140600204467699</v>
      </c>
      <c r="E1304" s="31" t="s">
        <v>684</v>
      </c>
    </row>
    <row r="1305" spans="1:5">
      <c r="A1305" s="27">
        <v>1303</v>
      </c>
      <c r="B1305" s="27" t="s">
        <v>1996</v>
      </c>
      <c r="C1305" s="27">
        <v>26.708798999999999</v>
      </c>
      <c r="D1305" s="27">
        <v>85.922400999999994</v>
      </c>
      <c r="E1305" s="31" t="s">
        <v>891</v>
      </c>
    </row>
    <row r="1306" spans="1:5">
      <c r="A1306" s="27">
        <v>1304</v>
      </c>
      <c r="B1306" s="27" t="s">
        <v>1997</v>
      </c>
      <c r="C1306" s="27">
        <v>37.151797999999999</v>
      </c>
      <c r="D1306" s="27">
        <v>-94.498299000000003</v>
      </c>
      <c r="E1306" s="31" t="s">
        <v>546</v>
      </c>
    </row>
    <row r="1307" spans="1:5">
      <c r="A1307" s="27">
        <v>1305</v>
      </c>
      <c r="B1307" s="27" t="s">
        <v>1998</v>
      </c>
      <c r="C1307" s="27">
        <v>23.177799</v>
      </c>
      <c r="D1307" s="27">
        <v>80.052002000000002</v>
      </c>
      <c r="E1307" s="31" t="s">
        <v>615</v>
      </c>
    </row>
    <row r="1308" spans="1:5">
      <c r="A1308" s="27">
        <v>1306</v>
      </c>
      <c r="B1308" s="27" t="s">
        <v>1999</v>
      </c>
      <c r="C1308" s="27">
        <v>22.417732999999998</v>
      </c>
      <c r="D1308" s="27">
        <v>99.784012000000004</v>
      </c>
      <c r="E1308" s="31" t="s">
        <v>535</v>
      </c>
    </row>
    <row r="1309" spans="1:5">
      <c r="A1309" s="27">
        <v>1307</v>
      </c>
      <c r="B1309" s="27" t="s">
        <v>2000</v>
      </c>
      <c r="C1309" s="27">
        <v>37.435101000000003</v>
      </c>
      <c r="D1309" s="27">
        <v>25.348101</v>
      </c>
      <c r="E1309" s="31" t="s">
        <v>684</v>
      </c>
    </row>
    <row r="1310" spans="1:5">
      <c r="A1310" s="27">
        <v>1308</v>
      </c>
      <c r="B1310" s="27" t="s">
        <v>2001</v>
      </c>
      <c r="C1310" s="27">
        <v>46.929698940000002</v>
      </c>
      <c r="D1310" s="27">
        <v>-98.678199770000006</v>
      </c>
      <c r="E1310" s="31" t="s">
        <v>546</v>
      </c>
    </row>
    <row r="1311" spans="1:5">
      <c r="A1311" s="27">
        <v>1309</v>
      </c>
      <c r="B1311" s="27" t="s">
        <v>2002</v>
      </c>
      <c r="C1311" s="27">
        <v>46.842793</v>
      </c>
      <c r="D1311" s="27">
        <v>130.46426</v>
      </c>
      <c r="E1311" s="31" t="s">
        <v>535</v>
      </c>
    </row>
    <row r="1312" spans="1:5">
      <c r="A1312" s="27">
        <v>1310</v>
      </c>
      <c r="B1312" s="27" t="s">
        <v>2003</v>
      </c>
      <c r="C1312" s="27">
        <v>-26.140080999999999</v>
      </c>
      <c r="D1312" s="27">
        <v>28.246801000000001</v>
      </c>
      <c r="E1312" s="31" t="s">
        <v>849</v>
      </c>
    </row>
    <row r="1313" spans="1:5">
      <c r="A1313" s="27">
        <v>1311</v>
      </c>
      <c r="B1313" s="27" t="s">
        <v>2004</v>
      </c>
      <c r="C1313" s="27">
        <v>35.647357999999997</v>
      </c>
      <c r="D1313" s="27">
        <v>116.743269</v>
      </c>
      <c r="E1313" s="31" t="s">
        <v>535</v>
      </c>
    </row>
    <row r="1314" spans="1:5">
      <c r="A1314" s="27">
        <v>1312</v>
      </c>
      <c r="B1314" s="27" t="s">
        <v>2005</v>
      </c>
      <c r="C1314" s="27">
        <v>30.698056000000001</v>
      </c>
      <c r="D1314" s="27">
        <v>120.663056</v>
      </c>
      <c r="E1314" s="31" t="s">
        <v>535</v>
      </c>
    </row>
    <row r="1315" spans="1:5">
      <c r="A1315" s="27">
        <v>1313</v>
      </c>
      <c r="B1315" s="27" t="s">
        <v>2006</v>
      </c>
      <c r="C1315" s="27">
        <v>58.354934999999998</v>
      </c>
      <c r="D1315" s="27">
        <v>-134.57441600000001</v>
      </c>
      <c r="E1315" s="31" t="s">
        <v>546</v>
      </c>
    </row>
    <row r="1316" spans="1:5">
      <c r="A1316" s="27">
        <v>1314</v>
      </c>
      <c r="B1316" s="27" t="s">
        <v>2007</v>
      </c>
      <c r="C1316" s="27">
        <v>40.936031999999997</v>
      </c>
      <c r="D1316" s="27">
        <v>121.277114</v>
      </c>
      <c r="E1316" s="31" t="s">
        <v>535</v>
      </c>
    </row>
    <row r="1317" spans="1:5">
      <c r="A1317" s="27">
        <v>1315</v>
      </c>
      <c r="B1317" s="27" t="s">
        <v>2008</v>
      </c>
      <c r="C1317" s="27">
        <v>62.658814999999997</v>
      </c>
      <c r="D1317" s="27">
        <v>29.619398</v>
      </c>
      <c r="E1317" s="31" t="s">
        <v>1452</v>
      </c>
    </row>
    <row r="1318" spans="1:5">
      <c r="A1318" s="27">
        <v>1316</v>
      </c>
      <c r="B1318" s="27" t="s">
        <v>2009</v>
      </c>
      <c r="C1318" s="27">
        <v>-7.7881799999999997</v>
      </c>
      <c r="D1318" s="27">
        <v>110.431999</v>
      </c>
      <c r="E1318" s="31" t="s">
        <v>530</v>
      </c>
    </row>
    <row r="1319" spans="1:5">
      <c r="A1319" s="27">
        <v>1317</v>
      </c>
      <c r="B1319" s="27" t="s">
        <v>2010</v>
      </c>
      <c r="C1319" s="27">
        <v>-26.224501</v>
      </c>
      <c r="D1319" s="27">
        <v>-48.797401000000001</v>
      </c>
      <c r="E1319" s="31" t="s">
        <v>537</v>
      </c>
    </row>
    <row r="1320" spans="1:5">
      <c r="A1320" s="27">
        <v>1318</v>
      </c>
      <c r="B1320" s="27" t="s">
        <v>2011</v>
      </c>
      <c r="C1320" s="27">
        <v>6.0536700000000003</v>
      </c>
      <c r="D1320" s="27">
        <v>121.011002</v>
      </c>
      <c r="E1320" s="31" t="s">
        <v>782</v>
      </c>
    </row>
    <row r="1321" spans="1:5">
      <c r="A1321" s="27">
        <v>1319</v>
      </c>
      <c r="B1321" s="27" t="s">
        <v>2012</v>
      </c>
      <c r="C1321" s="27">
        <v>9.6398296356201101</v>
      </c>
      <c r="D1321" s="27">
        <v>8.8690500259399396</v>
      </c>
      <c r="E1321" s="31" t="s">
        <v>542</v>
      </c>
    </row>
    <row r="1322" spans="1:5">
      <c r="A1322" s="27">
        <v>1320</v>
      </c>
      <c r="B1322" s="27" t="s">
        <v>2013</v>
      </c>
      <c r="C1322" s="27">
        <v>-7.1486910000000004</v>
      </c>
      <c r="D1322" s="27">
        <v>-34.950553999999997</v>
      </c>
      <c r="E1322" s="31" t="s">
        <v>537</v>
      </c>
    </row>
    <row r="1323" spans="1:5">
      <c r="A1323" s="27">
        <v>1321</v>
      </c>
      <c r="B1323" s="27" t="s">
        <v>2014</v>
      </c>
      <c r="C1323" s="27">
        <v>26.730456</v>
      </c>
      <c r="D1323" s="27">
        <v>94.175415999999998</v>
      </c>
      <c r="E1323" s="31" t="s">
        <v>615</v>
      </c>
    </row>
    <row r="1324" spans="1:5">
      <c r="A1324" s="27">
        <v>1322</v>
      </c>
      <c r="B1324" s="27" t="s">
        <v>2015</v>
      </c>
      <c r="C1324" s="27">
        <v>-3.4270489999999998</v>
      </c>
      <c r="D1324" s="27">
        <v>37.073529999999998</v>
      </c>
      <c r="E1324" s="31" t="s">
        <v>705</v>
      </c>
    </row>
    <row r="1325" spans="1:5">
      <c r="A1325" s="27">
        <v>1323</v>
      </c>
      <c r="B1325" s="27" t="s">
        <v>2016</v>
      </c>
      <c r="C1325" s="27">
        <v>35.216098785400298</v>
      </c>
      <c r="D1325" s="27">
        <v>26.101299285888601</v>
      </c>
      <c r="E1325" s="31" t="s">
        <v>684</v>
      </c>
    </row>
    <row r="1326" spans="1:5">
      <c r="A1326" s="27">
        <v>1324</v>
      </c>
      <c r="B1326" s="27" t="s">
        <v>2017</v>
      </c>
      <c r="C1326" s="27">
        <v>39.177101</v>
      </c>
      <c r="D1326" s="27">
        <v>23.503699999999998</v>
      </c>
      <c r="E1326" s="31" t="s">
        <v>684</v>
      </c>
    </row>
    <row r="1327" spans="1:5">
      <c r="A1327" s="27">
        <v>1325</v>
      </c>
      <c r="B1327" s="27" t="s">
        <v>2018</v>
      </c>
      <c r="C1327" s="27">
        <v>47.108248000000003</v>
      </c>
      <c r="D1327" s="27">
        <v>132.65791999999999</v>
      </c>
      <c r="E1327" s="31" t="s">
        <v>535</v>
      </c>
    </row>
    <row r="1328" spans="1:5">
      <c r="A1328" s="27">
        <v>1326</v>
      </c>
      <c r="B1328" s="27" t="s">
        <v>2019</v>
      </c>
      <c r="C1328" s="27">
        <v>23.183800000000002</v>
      </c>
      <c r="D1328" s="27">
        <v>89.160797000000002</v>
      </c>
      <c r="E1328" s="31" t="s">
        <v>1056</v>
      </c>
    </row>
    <row r="1329" spans="1:5">
      <c r="A1329" s="27">
        <v>1327</v>
      </c>
      <c r="B1329" s="27" t="s">
        <v>2020</v>
      </c>
      <c r="C1329" s="27">
        <v>40.3161010742187</v>
      </c>
      <c r="D1329" s="27">
        <v>-78.833900451660099</v>
      </c>
      <c r="E1329" s="31" t="s">
        <v>546</v>
      </c>
    </row>
    <row r="1330" spans="1:5">
      <c r="A1330" s="27">
        <v>1328</v>
      </c>
      <c r="B1330" s="27" t="s">
        <v>2021</v>
      </c>
      <c r="C1330" s="27">
        <v>-22.160755000000002</v>
      </c>
      <c r="D1330" s="27">
        <v>-49.070324999999997</v>
      </c>
      <c r="E1330" s="31" t="s">
        <v>537</v>
      </c>
    </row>
    <row r="1331" spans="1:5">
      <c r="A1331" s="27">
        <v>1329</v>
      </c>
      <c r="B1331" s="27" t="s">
        <v>2022</v>
      </c>
      <c r="C1331" s="27">
        <v>36.400044999999999</v>
      </c>
      <c r="D1331" s="27">
        <v>25.478638</v>
      </c>
      <c r="E1331" s="31" t="s">
        <v>684</v>
      </c>
    </row>
    <row r="1332" spans="1:5">
      <c r="A1332" s="27">
        <v>1330</v>
      </c>
      <c r="B1332" s="27" t="s">
        <v>2023</v>
      </c>
      <c r="C1332" s="27">
        <v>4.8720100000000004</v>
      </c>
      <c r="D1332" s="27">
        <v>31.601101</v>
      </c>
      <c r="E1332" s="31" t="s">
        <v>2024</v>
      </c>
    </row>
    <row r="1333" spans="1:5">
      <c r="A1333" s="27">
        <v>1331</v>
      </c>
      <c r="B1333" s="27" t="s">
        <v>2025</v>
      </c>
      <c r="C1333" s="27">
        <v>-24.392799</v>
      </c>
      <c r="D1333" s="27">
        <v>-65.097801000000004</v>
      </c>
      <c r="E1333" s="31" t="s">
        <v>598</v>
      </c>
    </row>
    <row r="1334" spans="1:5">
      <c r="A1334" s="27">
        <v>1332</v>
      </c>
      <c r="B1334" s="27" t="s">
        <v>2026</v>
      </c>
      <c r="C1334" s="27">
        <v>-15.467689</v>
      </c>
      <c r="D1334" s="27">
        <v>-70.156530000000004</v>
      </c>
      <c r="E1334" s="31" t="s">
        <v>699</v>
      </c>
    </row>
    <row r="1335" spans="1:5">
      <c r="A1335" s="27">
        <v>1333</v>
      </c>
      <c r="B1335" s="27" t="s">
        <v>2027</v>
      </c>
      <c r="C1335" s="27">
        <v>28.96613</v>
      </c>
      <c r="D1335" s="27">
        <v>118.898793</v>
      </c>
      <c r="E1335" s="31" t="s">
        <v>535</v>
      </c>
    </row>
    <row r="1336" spans="1:5">
      <c r="A1336" s="27">
        <v>1334</v>
      </c>
      <c r="B1336" s="27" t="s">
        <v>2028</v>
      </c>
      <c r="C1336" s="27">
        <v>45.292999999999999</v>
      </c>
      <c r="D1336" s="27">
        <v>131.19300000000001</v>
      </c>
      <c r="E1336" s="31" t="s">
        <v>535</v>
      </c>
    </row>
    <row r="1337" spans="1:5">
      <c r="A1337" s="27">
        <v>1335</v>
      </c>
      <c r="B1337" s="27" t="s">
        <v>2029</v>
      </c>
      <c r="C1337" s="27">
        <v>62.399501999999998</v>
      </c>
      <c r="D1337" s="27">
        <v>25.678301000000001</v>
      </c>
      <c r="E1337" s="31" t="s">
        <v>1452</v>
      </c>
    </row>
    <row r="1338" spans="1:5">
      <c r="A1338" s="27">
        <v>1336</v>
      </c>
      <c r="B1338" s="27" t="s">
        <v>2030</v>
      </c>
      <c r="C1338" s="27">
        <v>32.853332999999999</v>
      </c>
      <c r="D1338" s="27">
        <v>103.682222</v>
      </c>
      <c r="E1338" s="31" t="s">
        <v>535</v>
      </c>
    </row>
    <row r="1339" spans="1:5">
      <c r="A1339" s="27">
        <v>1337</v>
      </c>
      <c r="B1339" s="27" t="s">
        <v>2031</v>
      </c>
      <c r="C1339" s="27">
        <v>-16.5198</v>
      </c>
      <c r="D1339" s="27">
        <v>28.885000000000002</v>
      </c>
      <c r="E1339" s="31" t="s">
        <v>1018</v>
      </c>
    </row>
    <row r="1340" spans="1:5">
      <c r="A1340" s="27">
        <v>1338</v>
      </c>
      <c r="B1340" s="27" t="s">
        <v>2032</v>
      </c>
      <c r="C1340" s="27">
        <v>37.020598999999997</v>
      </c>
      <c r="D1340" s="27">
        <v>41.191398999999997</v>
      </c>
      <c r="E1340" s="31" t="s">
        <v>658</v>
      </c>
    </row>
    <row r="1341" spans="1:5">
      <c r="A1341" s="27">
        <v>1339</v>
      </c>
      <c r="B1341" s="27" t="s">
        <v>2033</v>
      </c>
      <c r="C1341" s="27">
        <v>10.696</v>
      </c>
      <c r="D1341" s="27">
        <v>7.3201099999999997</v>
      </c>
      <c r="E1341" s="31" t="s">
        <v>542</v>
      </c>
    </row>
    <row r="1342" spans="1:5">
      <c r="A1342" s="27">
        <v>1340</v>
      </c>
      <c r="B1342" s="27" t="s">
        <v>2034</v>
      </c>
      <c r="C1342" s="27">
        <v>5.1773490000000004</v>
      </c>
      <c r="D1342" s="27">
        <v>-59.488979999999998</v>
      </c>
      <c r="E1342" s="31" t="s">
        <v>1610</v>
      </c>
    </row>
    <row r="1343" spans="1:5">
      <c r="A1343" s="27">
        <v>1341</v>
      </c>
      <c r="B1343" s="27" t="s">
        <v>2035</v>
      </c>
      <c r="C1343" s="27">
        <v>64.285499999999999</v>
      </c>
      <c r="D1343" s="27">
        <v>27.692399999999999</v>
      </c>
      <c r="E1343" s="31" t="s">
        <v>1452</v>
      </c>
    </row>
    <row r="1344" spans="1:5">
      <c r="A1344" s="27">
        <v>1342</v>
      </c>
      <c r="B1344" s="27" t="s">
        <v>2036</v>
      </c>
      <c r="C1344" s="27">
        <v>12.045612999999999</v>
      </c>
      <c r="D1344" s="27">
        <v>8.5235660000000006</v>
      </c>
      <c r="E1344" s="31" t="s">
        <v>542</v>
      </c>
    </row>
    <row r="1345" spans="1:5">
      <c r="A1345" s="27">
        <v>1343</v>
      </c>
      <c r="B1345" s="27" t="s">
        <v>2037</v>
      </c>
      <c r="C1345" s="27">
        <v>65.987601999999995</v>
      </c>
      <c r="D1345" s="27">
        <v>29.239401000000001</v>
      </c>
      <c r="E1345" s="31" t="s">
        <v>1452</v>
      </c>
    </row>
    <row r="1346" spans="1:5">
      <c r="A1346" s="27">
        <v>1344</v>
      </c>
      <c r="B1346" s="27" t="s">
        <v>2038</v>
      </c>
      <c r="C1346" s="27">
        <v>-35.069837</v>
      </c>
      <c r="D1346" s="27">
        <v>173.28705299999999</v>
      </c>
      <c r="E1346" s="31" t="s">
        <v>641</v>
      </c>
    </row>
    <row r="1347" spans="1:5">
      <c r="A1347" s="27">
        <v>1345</v>
      </c>
      <c r="B1347" s="27" t="s">
        <v>2039</v>
      </c>
      <c r="C1347" s="27">
        <v>10.0493001937866</v>
      </c>
      <c r="D1347" s="27">
        <v>98.538002014160099</v>
      </c>
      <c r="E1347" s="31" t="s">
        <v>649</v>
      </c>
    </row>
    <row r="1348" spans="1:5">
      <c r="A1348" s="27">
        <v>1346</v>
      </c>
      <c r="B1348" s="27" t="s">
        <v>2040</v>
      </c>
      <c r="C1348" s="27">
        <v>34.565899000000002</v>
      </c>
      <c r="D1348" s="27">
        <v>69.212303000000006</v>
      </c>
      <c r="E1348" s="31" t="s">
        <v>1739</v>
      </c>
    </row>
    <row r="1349" spans="1:5">
      <c r="A1349" s="27">
        <v>1347</v>
      </c>
      <c r="B1349" s="27" t="s">
        <v>2041</v>
      </c>
      <c r="C1349" s="27">
        <v>6.1668500900268501</v>
      </c>
      <c r="D1349" s="27">
        <v>102.292999267578</v>
      </c>
      <c r="E1349" s="31" t="s">
        <v>687</v>
      </c>
    </row>
    <row r="1350" spans="1:5">
      <c r="A1350" s="27">
        <v>1348</v>
      </c>
      <c r="B1350" s="27" t="s">
        <v>2042</v>
      </c>
      <c r="C1350" s="27">
        <v>-3.2947959999999998</v>
      </c>
      <c r="D1350" s="27">
        <v>116.163815</v>
      </c>
      <c r="E1350" s="31" t="s">
        <v>530</v>
      </c>
    </row>
    <row r="1351" spans="1:5">
      <c r="A1351" s="27">
        <v>1349</v>
      </c>
      <c r="B1351" s="27" t="s">
        <v>2043</v>
      </c>
      <c r="C1351" s="27">
        <v>8.0955910000000006</v>
      </c>
      <c r="D1351" s="27">
        <v>98.988955000000004</v>
      </c>
      <c r="E1351" s="31" t="s">
        <v>852</v>
      </c>
    </row>
    <row r="1352" spans="1:5">
      <c r="A1352" s="27">
        <v>1350</v>
      </c>
      <c r="B1352" s="27" t="s">
        <v>2044</v>
      </c>
      <c r="C1352" s="27">
        <v>1.4873639999999999</v>
      </c>
      <c r="D1352" s="27">
        <v>110.352859</v>
      </c>
      <c r="E1352" s="31" t="s">
        <v>687</v>
      </c>
    </row>
    <row r="1353" spans="1:5">
      <c r="A1353" s="27">
        <v>1351</v>
      </c>
      <c r="B1353" s="27" t="s">
        <v>2045</v>
      </c>
      <c r="C1353" s="27">
        <v>37.538825988799999</v>
      </c>
      <c r="D1353" s="27">
        <v>36.9535217285</v>
      </c>
      <c r="E1353" s="31" t="s">
        <v>581</v>
      </c>
    </row>
    <row r="1354" spans="1:5">
      <c r="A1354" s="27">
        <v>1352</v>
      </c>
      <c r="B1354" s="27" t="s">
        <v>2046</v>
      </c>
      <c r="C1354" s="27">
        <v>5.9936800003051696</v>
      </c>
      <c r="D1354" s="27">
        <v>80.320297241210895</v>
      </c>
      <c r="E1354" s="31" t="s">
        <v>1000</v>
      </c>
    </row>
    <row r="1355" spans="1:5">
      <c r="A1355" s="27">
        <v>1353</v>
      </c>
      <c r="B1355" s="27" t="s">
        <v>2047</v>
      </c>
      <c r="C1355" s="27">
        <v>33.545217000000001</v>
      </c>
      <c r="D1355" s="27">
        <v>133.67016599999999</v>
      </c>
      <c r="E1355" s="31" t="s">
        <v>639</v>
      </c>
    </row>
    <row r="1356" spans="1:5">
      <c r="A1356" s="27">
        <v>1354</v>
      </c>
      <c r="B1356" s="27" t="s">
        <v>2048</v>
      </c>
      <c r="C1356" s="27">
        <v>31.505769000000001</v>
      </c>
      <c r="D1356" s="27">
        <v>65.847962999999993</v>
      </c>
      <c r="E1356" s="31" t="s">
        <v>1739</v>
      </c>
    </row>
    <row r="1357" spans="1:5">
      <c r="A1357" s="27">
        <v>1355</v>
      </c>
      <c r="B1357" s="27" t="s">
        <v>2049</v>
      </c>
      <c r="C1357" s="27">
        <v>-4.0816100000000004</v>
      </c>
      <c r="D1357" s="27">
        <v>122.41799899999999</v>
      </c>
      <c r="E1357" s="31" t="s">
        <v>530</v>
      </c>
    </row>
    <row r="1358" spans="1:5">
      <c r="A1358" s="27">
        <v>1356</v>
      </c>
      <c r="B1358" s="27" t="s">
        <v>2050</v>
      </c>
      <c r="C1358" s="27">
        <v>58.990798950195298</v>
      </c>
      <c r="D1358" s="27">
        <v>22.830699920654201</v>
      </c>
      <c r="E1358" s="31" t="s">
        <v>1461</v>
      </c>
    </row>
    <row r="1359" spans="1:5">
      <c r="A1359" s="27">
        <v>1357</v>
      </c>
      <c r="B1359" s="27" t="s">
        <v>2051</v>
      </c>
      <c r="C1359" s="27">
        <v>0.48813099999999998</v>
      </c>
      <c r="D1359" s="27">
        <v>72.996902000000006</v>
      </c>
      <c r="E1359" s="31" t="s">
        <v>1579</v>
      </c>
    </row>
    <row r="1360" spans="1:5">
      <c r="A1360" s="27">
        <v>1358</v>
      </c>
      <c r="B1360" s="27" t="s">
        <v>2052</v>
      </c>
      <c r="C1360" s="27">
        <v>1.85916996002197</v>
      </c>
      <c r="D1360" s="27">
        <v>73.521896362304602</v>
      </c>
      <c r="E1360" s="31" t="s">
        <v>1579</v>
      </c>
    </row>
    <row r="1361" spans="1:5">
      <c r="A1361" s="27">
        <v>1359</v>
      </c>
      <c r="B1361" s="27" t="s">
        <v>2053</v>
      </c>
      <c r="C1361" s="27">
        <v>35.338659999999997</v>
      </c>
      <c r="D1361" s="27">
        <v>75.538647999999995</v>
      </c>
      <c r="E1361" s="31" t="s">
        <v>880</v>
      </c>
    </row>
    <row r="1362" spans="1:5">
      <c r="A1362" s="27">
        <v>1360</v>
      </c>
      <c r="B1362" s="27" t="s">
        <v>2054</v>
      </c>
      <c r="C1362" s="27">
        <v>63.985000999999997</v>
      </c>
      <c r="D1362" s="27">
        <v>-22.605599999999999</v>
      </c>
      <c r="E1362" s="31" t="s">
        <v>605</v>
      </c>
    </row>
    <row r="1363" spans="1:5">
      <c r="A1363" s="27">
        <v>1361</v>
      </c>
      <c r="B1363" s="27" t="s">
        <v>2055</v>
      </c>
      <c r="C1363" s="27">
        <v>55.270099999999999</v>
      </c>
      <c r="D1363" s="27">
        <v>86.107201000000003</v>
      </c>
      <c r="E1363" s="31" t="s">
        <v>532</v>
      </c>
    </row>
    <row r="1364" spans="1:5">
      <c r="A1364" s="27">
        <v>1362</v>
      </c>
      <c r="B1364" s="27" t="s">
        <v>2056</v>
      </c>
      <c r="C1364" s="27">
        <v>65.778701782227003</v>
      </c>
      <c r="D1364" s="27">
        <v>24.582099914551002</v>
      </c>
      <c r="E1364" s="31" t="s">
        <v>1452</v>
      </c>
    </row>
    <row r="1365" spans="1:5">
      <c r="A1365" s="27">
        <v>1363</v>
      </c>
      <c r="B1365" s="27" t="s">
        <v>2057</v>
      </c>
      <c r="C1365" s="27">
        <v>28.1036</v>
      </c>
      <c r="D1365" s="27">
        <v>81.667000000000002</v>
      </c>
      <c r="E1365" s="31" t="s">
        <v>891</v>
      </c>
    </row>
    <row r="1366" spans="1:5">
      <c r="A1366" s="27">
        <v>1364</v>
      </c>
      <c r="B1366" s="27" t="s">
        <v>2058</v>
      </c>
      <c r="C1366" s="27">
        <v>30.271276</v>
      </c>
      <c r="D1366" s="27">
        <v>56.949691999999999</v>
      </c>
      <c r="E1366" s="31" t="s">
        <v>544</v>
      </c>
    </row>
    <row r="1367" spans="1:5">
      <c r="A1367" s="27">
        <v>1365</v>
      </c>
      <c r="B1367" s="27" t="s">
        <v>2059</v>
      </c>
      <c r="C1367" s="27">
        <v>21.301599502563398</v>
      </c>
      <c r="D1367" s="27">
        <v>99.636001586914006</v>
      </c>
      <c r="E1367" s="31" t="s">
        <v>649</v>
      </c>
    </row>
    <row r="1368" spans="1:5">
      <c r="A1368" s="27">
        <v>1366</v>
      </c>
      <c r="B1368" s="27" t="s">
        <v>2060</v>
      </c>
      <c r="C1368" s="27">
        <v>-5.9000500000000002</v>
      </c>
      <c r="D1368" s="27">
        <v>22.469200000000001</v>
      </c>
      <c r="E1368" s="31" t="s">
        <v>822</v>
      </c>
    </row>
    <row r="1369" spans="1:5">
      <c r="A1369" s="27">
        <v>1367</v>
      </c>
      <c r="B1369" s="27" t="s">
        <v>2061</v>
      </c>
      <c r="C1369" s="27">
        <v>54.889882</v>
      </c>
      <c r="D1369" s="27">
        <v>20.598216000000001</v>
      </c>
      <c r="E1369" s="31" t="s">
        <v>532</v>
      </c>
    </row>
    <row r="1370" spans="1:5">
      <c r="A1370" s="27">
        <v>1368</v>
      </c>
      <c r="B1370" s="27" t="s">
        <v>2062</v>
      </c>
      <c r="C1370" s="27">
        <v>49.670799000000002</v>
      </c>
      <c r="D1370" s="27">
        <v>73.334395999999998</v>
      </c>
      <c r="E1370" s="31" t="s">
        <v>647</v>
      </c>
    </row>
    <row r="1371" spans="1:5">
      <c r="A1371" s="27">
        <v>1369</v>
      </c>
      <c r="B1371" s="27" t="s">
        <v>2063</v>
      </c>
      <c r="C1371" s="27">
        <v>-30.791543000000001</v>
      </c>
      <c r="D1371" s="27">
        <v>121.464586</v>
      </c>
      <c r="E1371" s="31" t="s">
        <v>561</v>
      </c>
    </row>
    <row r="1372" spans="1:5">
      <c r="A1372" s="27">
        <v>1370</v>
      </c>
      <c r="B1372" s="27" t="s">
        <v>2064</v>
      </c>
      <c r="C1372" s="27">
        <v>-1.9686300000000001</v>
      </c>
      <c r="D1372" s="27">
        <v>30.139500000000002</v>
      </c>
      <c r="E1372" s="31" t="s">
        <v>2065</v>
      </c>
    </row>
    <row r="1373" spans="1:5">
      <c r="A1373" s="27">
        <v>1371</v>
      </c>
      <c r="B1373" s="27" t="s">
        <v>2066</v>
      </c>
      <c r="C1373" s="27">
        <v>62.190399169921797</v>
      </c>
      <c r="D1373" s="27">
        <v>74.533798217773395</v>
      </c>
      <c r="E1373" s="31" t="s">
        <v>532</v>
      </c>
    </row>
    <row r="1374" spans="1:5">
      <c r="A1374" s="27">
        <v>1372</v>
      </c>
      <c r="B1374" s="27" t="s">
        <v>2067</v>
      </c>
      <c r="C1374" s="27">
        <v>36.794522999999998</v>
      </c>
      <c r="D1374" s="27">
        <v>27.091149999999999</v>
      </c>
      <c r="E1374" s="31" t="s">
        <v>684</v>
      </c>
    </row>
    <row r="1375" spans="1:5">
      <c r="A1375" s="27">
        <v>1373</v>
      </c>
      <c r="B1375" s="27" t="s">
        <v>2068</v>
      </c>
      <c r="C1375" s="27">
        <v>30.142464</v>
      </c>
      <c r="D1375" s="27">
        <v>101.73872</v>
      </c>
      <c r="E1375" s="31" t="s">
        <v>535</v>
      </c>
    </row>
    <row r="1376" spans="1:5">
      <c r="A1376" s="27">
        <v>1374</v>
      </c>
      <c r="B1376" s="27" t="s">
        <v>2069</v>
      </c>
      <c r="C1376" s="27">
        <v>46.675800000000002</v>
      </c>
      <c r="D1376" s="27">
        <v>32.506400999999997</v>
      </c>
      <c r="E1376" s="31" t="s">
        <v>1259</v>
      </c>
    </row>
    <row r="1377" spans="1:5">
      <c r="A1377" s="27">
        <v>1375</v>
      </c>
      <c r="B1377" s="27" t="s">
        <v>2070</v>
      </c>
      <c r="C1377" s="27">
        <v>39.542273000000002</v>
      </c>
      <c r="D1377" s="27">
        <v>76.020229999999998</v>
      </c>
      <c r="E1377" s="31" t="s">
        <v>535</v>
      </c>
    </row>
    <row r="1378" spans="1:5">
      <c r="A1378" s="27">
        <v>1376</v>
      </c>
      <c r="B1378" s="27" t="s">
        <v>2071</v>
      </c>
      <c r="C1378" s="27">
        <v>22.577100999999999</v>
      </c>
      <c r="D1378" s="27">
        <v>120.349998</v>
      </c>
      <c r="E1378" s="31" t="s">
        <v>1272</v>
      </c>
    </row>
    <row r="1379" spans="1:5">
      <c r="A1379" s="27">
        <v>1377</v>
      </c>
      <c r="B1379" s="27" t="s">
        <v>2072</v>
      </c>
      <c r="C1379" s="27">
        <v>24.906500000000001</v>
      </c>
      <c r="D1379" s="27">
        <v>67.160797000000002</v>
      </c>
      <c r="E1379" s="31" t="s">
        <v>880</v>
      </c>
    </row>
    <row r="1380" spans="1:5">
      <c r="A1380" s="27">
        <v>1378</v>
      </c>
      <c r="B1380" s="27" t="s">
        <v>2073</v>
      </c>
      <c r="C1380" s="27">
        <v>29.260503</v>
      </c>
      <c r="D1380" s="27">
        <v>50.322192999999999</v>
      </c>
      <c r="E1380" s="31" t="s">
        <v>544</v>
      </c>
    </row>
    <row r="1381" spans="1:5">
      <c r="A1381" s="27">
        <v>1379</v>
      </c>
      <c r="B1381" s="27" t="s">
        <v>2074</v>
      </c>
      <c r="C1381" s="27">
        <v>28.864815</v>
      </c>
      <c r="D1381" s="27">
        <v>115.90271</v>
      </c>
      <c r="E1381" s="31" t="s">
        <v>535</v>
      </c>
    </row>
    <row r="1382" spans="1:5">
      <c r="A1382" s="27">
        <v>1380</v>
      </c>
      <c r="B1382" s="27" t="s">
        <v>2075</v>
      </c>
      <c r="C1382" s="27">
        <v>26.170999999999999</v>
      </c>
      <c r="D1382" s="27">
        <v>56.240600999999998</v>
      </c>
      <c r="E1382" s="31" t="s">
        <v>2076</v>
      </c>
    </row>
    <row r="1383" spans="1:5">
      <c r="A1383" s="27">
        <v>1381</v>
      </c>
      <c r="B1383" s="27" t="s">
        <v>2077</v>
      </c>
      <c r="C1383" s="27">
        <v>33.284604999999999</v>
      </c>
      <c r="D1383" s="27">
        <v>69.807339999999996</v>
      </c>
      <c r="E1383" s="31" t="s">
        <v>1739</v>
      </c>
    </row>
    <row r="1384" spans="1:5">
      <c r="A1384" s="27">
        <v>1382</v>
      </c>
      <c r="B1384" s="27" t="s">
        <v>2078</v>
      </c>
      <c r="C1384" s="27">
        <v>48.528337999999998</v>
      </c>
      <c r="D1384" s="27">
        <v>135.18858800000001</v>
      </c>
      <c r="E1384" s="31" t="s">
        <v>532</v>
      </c>
    </row>
    <row r="1385" spans="1:5">
      <c r="A1385" s="27">
        <v>1383</v>
      </c>
      <c r="B1385" s="27" t="s">
        <v>2079</v>
      </c>
      <c r="C1385" s="27">
        <v>26.525427000000001</v>
      </c>
      <c r="D1385" s="27">
        <v>53.980462000000003</v>
      </c>
      <c r="E1385" s="31" t="s">
        <v>544</v>
      </c>
    </row>
    <row r="1386" spans="1:5">
      <c r="A1386" s="27">
        <v>1384</v>
      </c>
      <c r="B1386" s="27" t="s">
        <v>2080</v>
      </c>
      <c r="C1386" s="27">
        <v>37.954166000000001</v>
      </c>
      <c r="D1386" s="27">
        <v>139.112189</v>
      </c>
      <c r="E1386" s="31" t="s">
        <v>639</v>
      </c>
    </row>
    <row r="1387" spans="1:5">
      <c r="A1387" s="27">
        <v>1385</v>
      </c>
      <c r="B1387" s="27" t="s">
        <v>2081</v>
      </c>
      <c r="C1387" s="27">
        <v>35.469501000000001</v>
      </c>
      <c r="D1387" s="27">
        <v>44.3489</v>
      </c>
      <c r="E1387" s="31" t="s">
        <v>865</v>
      </c>
    </row>
    <row r="1388" spans="1:5">
      <c r="A1388" s="27">
        <v>1386</v>
      </c>
      <c r="B1388" s="27" t="s">
        <v>2082</v>
      </c>
      <c r="C1388" s="27">
        <v>-28.805401</v>
      </c>
      <c r="D1388" s="27">
        <v>24.764872</v>
      </c>
      <c r="E1388" s="31" t="s">
        <v>849</v>
      </c>
    </row>
    <row r="1389" spans="1:5">
      <c r="A1389" s="27">
        <v>1387</v>
      </c>
      <c r="B1389" s="27" t="s">
        <v>2083</v>
      </c>
      <c r="C1389" s="27">
        <v>17.9356994628906</v>
      </c>
      <c r="D1389" s="27">
        <v>-76.787498474121094</v>
      </c>
      <c r="E1389" s="31" t="s">
        <v>2084</v>
      </c>
    </row>
    <row r="1390" spans="1:5">
      <c r="A1390" s="27">
        <v>1388</v>
      </c>
      <c r="B1390" s="27" t="s">
        <v>2085</v>
      </c>
      <c r="C1390" s="27">
        <v>52.180900999999999</v>
      </c>
      <c r="D1390" s="27">
        <v>-9.5237800000000004</v>
      </c>
      <c r="E1390" s="31" t="s">
        <v>1117</v>
      </c>
    </row>
    <row r="1391" spans="1:5">
      <c r="A1391" s="27">
        <v>1389</v>
      </c>
      <c r="B1391" s="27" t="s">
        <v>2086</v>
      </c>
      <c r="C1391" s="27">
        <v>-8.6138999999999993E-2</v>
      </c>
      <c r="D1391" s="27">
        <v>34.728901</v>
      </c>
      <c r="E1391" s="31" t="s">
        <v>728</v>
      </c>
    </row>
    <row r="1392" spans="1:5">
      <c r="A1392" s="27">
        <v>1390</v>
      </c>
      <c r="B1392" s="27" t="s">
        <v>2087</v>
      </c>
      <c r="C1392" s="27">
        <v>34.427298999999998</v>
      </c>
      <c r="D1392" s="27">
        <v>135.24400299999999</v>
      </c>
      <c r="E1392" s="31" t="s">
        <v>639</v>
      </c>
    </row>
    <row r="1393" spans="1:5">
      <c r="A1393" s="27">
        <v>1391</v>
      </c>
      <c r="B1393" s="27" t="s">
        <v>2088</v>
      </c>
      <c r="C1393" s="27">
        <v>56.175742999999997</v>
      </c>
      <c r="D1393" s="27">
        <v>92.485787999999999</v>
      </c>
      <c r="E1393" s="31" t="s">
        <v>532</v>
      </c>
    </row>
    <row r="1394" spans="1:5">
      <c r="A1394" s="27">
        <v>1392</v>
      </c>
      <c r="B1394" s="27" t="s">
        <v>2089</v>
      </c>
      <c r="C1394" s="27">
        <v>15.716288</v>
      </c>
      <c r="D1394" s="27">
        <v>78.169229999999999</v>
      </c>
      <c r="E1394" s="31" t="s">
        <v>615</v>
      </c>
    </row>
    <row r="1395" spans="1:5">
      <c r="A1395" s="27">
        <v>1393</v>
      </c>
      <c r="B1395" s="27" t="s">
        <v>2090</v>
      </c>
      <c r="C1395" s="27">
        <v>26.972000000000001</v>
      </c>
      <c r="D1395" s="27">
        <v>107.988</v>
      </c>
      <c r="E1395" s="31" t="s">
        <v>535</v>
      </c>
    </row>
    <row r="1396" spans="1:5">
      <c r="A1396" s="27">
        <v>1394</v>
      </c>
      <c r="B1396" s="27" t="s">
        <v>2091</v>
      </c>
      <c r="C1396" s="27">
        <v>48.222299999999997</v>
      </c>
      <c r="D1396" s="27">
        <v>86.995900000000006</v>
      </c>
      <c r="E1396" s="31" t="s">
        <v>535</v>
      </c>
    </row>
    <row r="1397" spans="1:5">
      <c r="A1397" s="27">
        <v>1395</v>
      </c>
      <c r="B1397" s="27" t="s">
        <v>2092</v>
      </c>
      <c r="C1397" s="27">
        <v>-6.6473839999999997</v>
      </c>
      <c r="D1397" s="27">
        <v>108.165561</v>
      </c>
      <c r="E1397" s="31" t="s">
        <v>530</v>
      </c>
    </row>
    <row r="1398" spans="1:5">
      <c r="A1398" s="27">
        <v>1396</v>
      </c>
      <c r="B1398" s="27" t="s">
        <v>2093</v>
      </c>
      <c r="C1398" s="27">
        <v>16.466600418099901</v>
      </c>
      <c r="D1398" s="27">
        <v>102.783996582</v>
      </c>
      <c r="E1398" s="31" t="s">
        <v>852</v>
      </c>
    </row>
    <row r="1399" spans="1:5">
      <c r="A1399" s="27">
        <v>1397</v>
      </c>
      <c r="B1399" s="27" t="s">
        <v>2094</v>
      </c>
      <c r="C1399" s="27">
        <v>-35.259148000000003</v>
      </c>
      <c r="D1399" s="27">
        <v>173.91331700000001</v>
      </c>
      <c r="E1399" s="31" t="s">
        <v>641</v>
      </c>
    </row>
    <row r="1400" spans="1:5">
      <c r="A1400" s="27">
        <v>1398</v>
      </c>
      <c r="B1400" s="27" t="s">
        <v>2095</v>
      </c>
      <c r="C1400" s="27">
        <v>33.845900999999998</v>
      </c>
      <c r="D1400" s="27">
        <v>131.03500399999999</v>
      </c>
      <c r="E1400" s="31" t="s">
        <v>639</v>
      </c>
    </row>
    <row r="1401" spans="1:5">
      <c r="A1401" s="27">
        <v>1399</v>
      </c>
      <c r="B1401" s="27" t="s">
        <v>2096</v>
      </c>
      <c r="C1401" s="27">
        <v>69.725800000000007</v>
      </c>
      <c r="D1401" s="27">
        <v>29.891300000000001</v>
      </c>
      <c r="E1401" s="31" t="s">
        <v>601</v>
      </c>
    </row>
    <row r="1402" spans="1:5">
      <c r="A1402" s="27">
        <v>1400</v>
      </c>
      <c r="B1402" s="27" t="s">
        <v>2097</v>
      </c>
      <c r="C1402" s="27">
        <v>-15.6633</v>
      </c>
      <c r="D1402" s="27">
        <v>-146.884995</v>
      </c>
      <c r="E1402" s="31" t="s">
        <v>520</v>
      </c>
    </row>
    <row r="1403" spans="1:5">
      <c r="A1403" s="27">
        <v>1401</v>
      </c>
      <c r="B1403" s="27" t="s">
        <v>2098</v>
      </c>
      <c r="C1403" s="27">
        <v>33.895302000000001</v>
      </c>
      <c r="D1403" s="27">
        <v>51.576999999999998</v>
      </c>
      <c r="E1403" s="31" t="s">
        <v>544</v>
      </c>
    </row>
    <row r="1404" spans="1:5">
      <c r="A1404" s="27">
        <v>1402</v>
      </c>
      <c r="B1404" s="27" t="s">
        <v>2099</v>
      </c>
      <c r="C1404" s="27">
        <v>-5.0357700000000003</v>
      </c>
      <c r="D1404" s="27">
        <v>18.785601</v>
      </c>
      <c r="E1404" s="31" t="s">
        <v>822</v>
      </c>
    </row>
    <row r="1405" spans="1:5">
      <c r="A1405" s="27">
        <v>1403</v>
      </c>
      <c r="B1405" s="27" t="s">
        <v>2100</v>
      </c>
      <c r="C1405" s="27">
        <v>28.321300506599901</v>
      </c>
      <c r="D1405" s="27">
        <v>129.92799377399999</v>
      </c>
      <c r="E1405" s="31" t="s">
        <v>639</v>
      </c>
    </row>
    <row r="1406" spans="1:5">
      <c r="A1406" s="27">
        <v>1404</v>
      </c>
      <c r="B1406" s="27" t="s">
        <v>2101</v>
      </c>
      <c r="C1406" s="27">
        <v>16.6647</v>
      </c>
      <c r="D1406" s="27">
        <v>74.289398000000006</v>
      </c>
      <c r="E1406" s="31" t="s">
        <v>615</v>
      </c>
    </row>
    <row r="1407" spans="1:5">
      <c r="A1407" s="27">
        <v>1405</v>
      </c>
      <c r="B1407" s="27" t="s">
        <v>2102</v>
      </c>
      <c r="C1407" s="27">
        <v>11.679399999999999</v>
      </c>
      <c r="D1407" s="27">
        <v>122.37599899999999</v>
      </c>
      <c r="E1407" s="31" t="s">
        <v>782</v>
      </c>
    </row>
    <row r="1408" spans="1:5">
      <c r="A1408" s="27">
        <v>1406</v>
      </c>
      <c r="B1408" s="27" t="s">
        <v>2103</v>
      </c>
      <c r="C1408" s="27">
        <v>-3.3760620000000001</v>
      </c>
      <c r="D1408" s="27">
        <v>112.53652099999999</v>
      </c>
      <c r="E1408" s="31" t="s">
        <v>530</v>
      </c>
    </row>
    <row r="1409" spans="1:5">
      <c r="A1409" s="27">
        <v>1407</v>
      </c>
      <c r="B1409" s="27" t="s">
        <v>2104</v>
      </c>
      <c r="C1409" s="27">
        <v>56.685501000000002</v>
      </c>
      <c r="D1409" s="27">
        <v>16.287600000000001</v>
      </c>
      <c r="E1409" s="31" t="s">
        <v>612</v>
      </c>
    </row>
    <row r="1410" spans="1:5">
      <c r="A1410" s="27">
        <v>1408</v>
      </c>
      <c r="B1410" s="27" t="s">
        <v>2105</v>
      </c>
      <c r="C1410" s="27">
        <v>46.642502</v>
      </c>
      <c r="D1410" s="27">
        <v>14.3377</v>
      </c>
      <c r="E1410" s="31" t="s">
        <v>1682</v>
      </c>
    </row>
    <row r="1411" spans="1:5">
      <c r="A1411" s="27">
        <v>1409</v>
      </c>
      <c r="B1411" s="27" t="s">
        <v>2106</v>
      </c>
      <c r="C1411" s="27">
        <v>50.202998999999998</v>
      </c>
      <c r="D1411" s="27">
        <v>12.914999999999999</v>
      </c>
      <c r="E1411" s="31" t="s">
        <v>981</v>
      </c>
    </row>
    <row r="1412" spans="1:5">
      <c r="A1412" s="27">
        <v>1410</v>
      </c>
      <c r="B1412" s="27" t="s">
        <v>2107</v>
      </c>
      <c r="C1412" s="27">
        <v>55.579200999999998</v>
      </c>
      <c r="D1412" s="27">
        <v>-133.07600400000001</v>
      </c>
      <c r="E1412" s="31" t="s">
        <v>546</v>
      </c>
    </row>
    <row r="1413" spans="1:5">
      <c r="A1413" s="27">
        <v>1411</v>
      </c>
      <c r="B1413" s="27" t="s">
        <v>2108</v>
      </c>
      <c r="C1413" s="27">
        <v>37.0682983398437</v>
      </c>
      <c r="D1413" s="27">
        <v>22.025499343871999</v>
      </c>
      <c r="E1413" s="31" t="s">
        <v>684</v>
      </c>
    </row>
    <row r="1414" spans="1:5">
      <c r="A1414" s="27">
        <v>1412</v>
      </c>
      <c r="B1414" s="27" t="s">
        <v>2109</v>
      </c>
      <c r="C1414" s="27">
        <v>-7.9636101722700001</v>
      </c>
      <c r="D1414" s="27">
        <v>145.770996094</v>
      </c>
      <c r="E1414" s="31" t="s">
        <v>1012</v>
      </c>
    </row>
    <row r="1415" spans="1:5">
      <c r="A1415" s="27">
        <v>1413</v>
      </c>
      <c r="B1415" s="27" t="s">
        <v>2110</v>
      </c>
      <c r="C1415" s="27">
        <v>27.9009</v>
      </c>
      <c r="D1415" s="27">
        <v>45.528198000000003</v>
      </c>
      <c r="E1415" s="31" t="s">
        <v>557</v>
      </c>
    </row>
    <row r="1416" spans="1:5">
      <c r="A1416" s="27">
        <v>1414</v>
      </c>
      <c r="B1416" s="27" t="s">
        <v>2111</v>
      </c>
      <c r="C1416" s="27">
        <v>-2.4622399806976301</v>
      </c>
      <c r="D1416" s="27">
        <v>28.907899856567301</v>
      </c>
      <c r="E1416" s="31" t="s">
        <v>2065</v>
      </c>
    </row>
    <row r="1417" spans="1:5">
      <c r="A1417" s="27">
        <v>1415</v>
      </c>
      <c r="B1417" s="27" t="s">
        <v>2112</v>
      </c>
      <c r="C1417" s="27">
        <v>25.110313000000001</v>
      </c>
      <c r="D1417" s="27">
        <v>102.93674300000001</v>
      </c>
      <c r="E1417" s="31" t="s">
        <v>535</v>
      </c>
    </row>
    <row r="1418" spans="1:5">
      <c r="A1418" s="27">
        <v>1416</v>
      </c>
      <c r="B1418" s="27" t="s">
        <v>2113</v>
      </c>
      <c r="C1418" s="27">
        <v>31.877199000000001</v>
      </c>
      <c r="D1418" s="27">
        <v>131.449005</v>
      </c>
      <c r="E1418" s="31" t="s">
        <v>639</v>
      </c>
    </row>
    <row r="1419" spans="1:5">
      <c r="A1419" s="27">
        <v>1417</v>
      </c>
      <c r="B1419" s="27" t="s">
        <v>2114</v>
      </c>
      <c r="C1419" s="27">
        <v>32.837299000000002</v>
      </c>
      <c r="D1419" s="27">
        <v>130.854996</v>
      </c>
      <c r="E1419" s="31" t="s">
        <v>639</v>
      </c>
    </row>
    <row r="1420" spans="1:5">
      <c r="A1420" s="27">
        <v>1418</v>
      </c>
      <c r="B1420" s="27" t="s">
        <v>2115</v>
      </c>
      <c r="C1420" s="27">
        <v>36.393407000000003</v>
      </c>
      <c r="D1420" s="27">
        <v>136.40689499999999</v>
      </c>
      <c r="E1420" s="31" t="s">
        <v>639</v>
      </c>
    </row>
    <row r="1421" spans="1:5">
      <c r="A1421" s="27">
        <v>1419</v>
      </c>
      <c r="B1421" s="27" t="s">
        <v>2116</v>
      </c>
      <c r="C1421" s="27">
        <v>6.7145599999999996</v>
      </c>
      <c r="D1421" s="27">
        <v>-1.5908199999999999</v>
      </c>
      <c r="E1421" s="31" t="s">
        <v>568</v>
      </c>
    </row>
    <row r="1422" spans="1:5">
      <c r="A1422" s="27">
        <v>1420</v>
      </c>
      <c r="B1422" s="27" t="s">
        <v>2117</v>
      </c>
      <c r="C1422" s="27">
        <v>57.796902000000003</v>
      </c>
      <c r="D1422" s="27">
        <v>41.019401999999999</v>
      </c>
      <c r="E1422" s="31" t="s">
        <v>532</v>
      </c>
    </row>
    <row r="1423" spans="1:5">
      <c r="A1423" s="27">
        <v>1421</v>
      </c>
      <c r="B1423" s="27" t="s">
        <v>2118</v>
      </c>
      <c r="C1423" s="27">
        <v>-2.9191799163800001</v>
      </c>
      <c r="D1423" s="27">
        <v>25.915399551399901</v>
      </c>
      <c r="E1423" s="31" t="s">
        <v>822</v>
      </c>
    </row>
    <row r="1424" spans="1:5">
      <c r="A1424" s="27">
        <v>1422</v>
      </c>
      <c r="B1424" s="27" t="s">
        <v>2119</v>
      </c>
      <c r="C1424" s="27">
        <v>-3.6446000000000001</v>
      </c>
      <c r="D1424" s="27">
        <v>133.69511600000001</v>
      </c>
      <c r="E1424" s="31" t="s">
        <v>530</v>
      </c>
    </row>
    <row r="1425" spans="1:5">
      <c r="A1425" s="27">
        <v>1423</v>
      </c>
      <c r="B1425" s="27" t="s">
        <v>2120</v>
      </c>
      <c r="C1425" s="27">
        <v>24.427900000000001</v>
      </c>
      <c r="D1425" s="27">
        <v>118.35900100000001</v>
      </c>
      <c r="E1425" s="31" t="s">
        <v>1272</v>
      </c>
    </row>
    <row r="1426" spans="1:5">
      <c r="A1426" s="27">
        <v>1424</v>
      </c>
      <c r="B1426" s="27" t="s">
        <v>2121</v>
      </c>
      <c r="C1426" s="27">
        <v>3.6378469999999998</v>
      </c>
      <c r="D1426" s="27">
        <v>98.870565999999997</v>
      </c>
      <c r="E1426" s="31" t="s">
        <v>530</v>
      </c>
    </row>
    <row r="1427" spans="1:5">
      <c r="A1427" s="27">
        <v>1425</v>
      </c>
      <c r="B1427" s="27" t="s">
        <v>2122</v>
      </c>
      <c r="C1427" s="27">
        <v>-21.053550999999999</v>
      </c>
      <c r="D1427" s="27">
        <v>164.83876799999999</v>
      </c>
      <c r="E1427" s="31" t="s">
        <v>1605</v>
      </c>
    </row>
    <row r="1428" spans="1:5">
      <c r="A1428" s="27">
        <v>1426</v>
      </c>
      <c r="B1428" s="27" t="s">
        <v>2123</v>
      </c>
      <c r="C1428" s="27">
        <v>-15.7781</v>
      </c>
      <c r="D1428" s="27">
        <v>128.70799299999999</v>
      </c>
      <c r="E1428" s="31" t="s">
        <v>561</v>
      </c>
    </row>
    <row r="1429" spans="1:5">
      <c r="A1429" s="27">
        <v>1427</v>
      </c>
      <c r="B1429" s="27" t="s">
        <v>2124</v>
      </c>
      <c r="C1429" s="27">
        <v>19.738783000000002</v>
      </c>
      <c r="D1429" s="27">
        <v>-156.045603</v>
      </c>
      <c r="E1429" s="31" t="s">
        <v>546</v>
      </c>
    </row>
    <row r="1430" spans="1:5">
      <c r="A1430" s="27">
        <v>1428</v>
      </c>
      <c r="B1430" s="27" t="s">
        <v>2125</v>
      </c>
      <c r="C1430" s="27">
        <v>-10.1716</v>
      </c>
      <c r="D1430" s="27">
        <v>123.670998</v>
      </c>
      <c r="E1430" s="31" t="s">
        <v>530</v>
      </c>
    </row>
    <row r="1431" spans="1:5">
      <c r="A1431" s="27">
        <v>1429</v>
      </c>
      <c r="B1431" s="27" t="s">
        <v>2126</v>
      </c>
      <c r="C1431" s="27">
        <v>58.957903000000002</v>
      </c>
      <c r="D1431" s="27">
        <v>-2.9050769999999999</v>
      </c>
      <c r="E1431" s="31" t="s">
        <v>564</v>
      </c>
    </row>
    <row r="1432" spans="1:5">
      <c r="A1432" s="27">
        <v>1430</v>
      </c>
      <c r="B1432" s="27" t="s">
        <v>2127</v>
      </c>
      <c r="C1432" s="27">
        <v>31.8034</v>
      </c>
      <c r="D1432" s="27">
        <v>130.71899400000001</v>
      </c>
      <c r="E1432" s="31" t="s">
        <v>639</v>
      </c>
    </row>
    <row r="1433" spans="1:5">
      <c r="A1433" s="27">
        <v>1431</v>
      </c>
      <c r="B1433" s="27" t="s">
        <v>2128</v>
      </c>
      <c r="C1433" s="27">
        <v>63.721198999999999</v>
      </c>
      <c r="D1433" s="27">
        <v>23.143101000000001</v>
      </c>
      <c r="E1433" s="31" t="s">
        <v>1452</v>
      </c>
    </row>
    <row r="1434" spans="1:5">
      <c r="A1434" s="27">
        <v>1432</v>
      </c>
      <c r="B1434" s="27" t="s">
        <v>2129</v>
      </c>
      <c r="C1434" s="27">
        <v>17.383800999999998</v>
      </c>
      <c r="D1434" s="27">
        <v>104.64299800000001</v>
      </c>
      <c r="E1434" s="31" t="s">
        <v>852</v>
      </c>
    </row>
    <row r="1435" spans="1:5">
      <c r="A1435" s="27">
        <v>1433</v>
      </c>
      <c r="B1435" s="27" t="s">
        <v>2130</v>
      </c>
      <c r="C1435" s="27">
        <v>10.570557000000001</v>
      </c>
      <c r="D1435" s="27">
        <v>103.63206700000001</v>
      </c>
      <c r="E1435" s="31" t="s">
        <v>796</v>
      </c>
    </row>
    <row r="1436" spans="1:5">
      <c r="A1436" s="27">
        <v>1434</v>
      </c>
      <c r="B1436" s="27" t="s">
        <v>2131</v>
      </c>
      <c r="C1436" s="27">
        <v>53.329101999999999</v>
      </c>
      <c r="D1436" s="27">
        <v>69.594596999999993</v>
      </c>
      <c r="E1436" s="31" t="s">
        <v>647</v>
      </c>
    </row>
    <row r="1437" spans="1:5">
      <c r="A1437" s="27">
        <v>1435</v>
      </c>
      <c r="B1437" s="27" t="s">
        <v>2132</v>
      </c>
      <c r="C1437" s="27">
        <v>35.987954999999999</v>
      </c>
      <c r="D1437" s="27">
        <v>129.42038299999999</v>
      </c>
      <c r="E1437" s="31" t="s">
        <v>1155</v>
      </c>
    </row>
    <row r="1438" spans="1:5">
      <c r="A1438" s="27">
        <v>1436</v>
      </c>
      <c r="B1438" s="27" t="s">
        <v>2133</v>
      </c>
      <c r="C1438" s="27">
        <v>67.845000999999996</v>
      </c>
      <c r="D1438" s="27">
        <v>166.13999899999999</v>
      </c>
      <c r="E1438" s="31" t="s">
        <v>532</v>
      </c>
    </row>
    <row r="1439" spans="1:5">
      <c r="A1439" s="27">
        <v>1437</v>
      </c>
      <c r="B1439" s="27" t="s">
        <v>2134</v>
      </c>
      <c r="C1439" s="27">
        <v>26.591007000000001</v>
      </c>
      <c r="D1439" s="27">
        <v>74.812956</v>
      </c>
      <c r="E1439" s="31" t="s">
        <v>615</v>
      </c>
    </row>
    <row r="1440" spans="1:5">
      <c r="A1440" s="27">
        <v>1438</v>
      </c>
      <c r="B1440" s="27" t="s">
        <v>2135</v>
      </c>
      <c r="C1440" s="27">
        <v>37.866315</v>
      </c>
      <c r="D1440" s="27">
        <v>68.864474999999999</v>
      </c>
      <c r="E1440" s="31" t="s">
        <v>1400</v>
      </c>
    </row>
    <row r="1441" spans="1:5">
      <c r="A1441" s="27">
        <v>1439</v>
      </c>
      <c r="B1441" s="27" t="s">
        <v>2136</v>
      </c>
      <c r="C1441" s="27">
        <v>63.048599000000003</v>
      </c>
      <c r="D1441" s="27">
        <v>17.768899999999999</v>
      </c>
      <c r="E1441" s="31" t="s">
        <v>612</v>
      </c>
    </row>
    <row r="1442" spans="1:5">
      <c r="A1442" s="27">
        <v>1440</v>
      </c>
      <c r="B1442" s="27" t="s">
        <v>2137</v>
      </c>
      <c r="C1442" s="27">
        <v>50.077702000000002</v>
      </c>
      <c r="D1442" s="27">
        <v>19.784800000000001</v>
      </c>
      <c r="E1442" s="31" t="s">
        <v>1052</v>
      </c>
    </row>
    <row r="1443" spans="1:5">
      <c r="A1443" s="27">
        <v>1441</v>
      </c>
      <c r="B1443" s="27" t="s">
        <v>2138</v>
      </c>
      <c r="C1443" s="27">
        <v>41.614978999999998</v>
      </c>
      <c r="D1443" s="27">
        <v>86.140816999999998</v>
      </c>
      <c r="E1443" s="31" t="s">
        <v>535</v>
      </c>
    </row>
    <row r="1444" spans="1:5">
      <c r="A1444" s="27">
        <v>1442</v>
      </c>
      <c r="B1444" s="27" t="s">
        <v>2139</v>
      </c>
      <c r="C1444" s="27">
        <v>67.821999000000005</v>
      </c>
      <c r="D1444" s="27">
        <v>20.3368</v>
      </c>
      <c r="E1444" s="31" t="s">
        <v>612</v>
      </c>
    </row>
    <row r="1445" spans="1:5">
      <c r="A1445" s="27">
        <v>1443</v>
      </c>
      <c r="B1445" s="27" t="s">
        <v>2140</v>
      </c>
      <c r="C1445" s="27">
        <v>55.475299999999997</v>
      </c>
      <c r="D1445" s="27">
        <v>65.415604000000002</v>
      </c>
      <c r="E1445" s="31" t="s">
        <v>532</v>
      </c>
    </row>
    <row r="1446" spans="1:5">
      <c r="A1446" s="27">
        <v>1444</v>
      </c>
      <c r="B1446" s="27" t="s">
        <v>2141</v>
      </c>
      <c r="C1446" s="27">
        <v>56.297139000000001</v>
      </c>
      <c r="D1446" s="27">
        <v>9.1043109999999992</v>
      </c>
      <c r="E1446" s="31" t="s">
        <v>526</v>
      </c>
    </row>
    <row r="1447" spans="1:5">
      <c r="A1447" s="27">
        <v>1445</v>
      </c>
      <c r="B1447" s="27" t="s">
        <v>2142</v>
      </c>
      <c r="C1447" s="27">
        <v>45.034464999999997</v>
      </c>
      <c r="D1447" s="27">
        <v>39.174214999999997</v>
      </c>
      <c r="E1447" s="31" t="s">
        <v>532</v>
      </c>
    </row>
    <row r="1448" spans="1:5">
      <c r="A1448" s="27">
        <v>1446</v>
      </c>
      <c r="B1448" s="27" t="s">
        <v>2143</v>
      </c>
      <c r="C1448" s="27">
        <v>58.204200999999998</v>
      </c>
      <c r="D1448" s="27">
        <v>8.0853699999999993</v>
      </c>
      <c r="E1448" s="31" t="s">
        <v>601</v>
      </c>
    </row>
    <row r="1449" spans="1:5">
      <c r="A1449" s="27">
        <v>1447</v>
      </c>
      <c r="B1449" s="27" t="s">
        <v>2144</v>
      </c>
      <c r="C1449" s="27">
        <v>15.589499999999999</v>
      </c>
      <c r="D1449" s="27">
        <v>32.553199999999997</v>
      </c>
      <c r="E1449" s="31" t="s">
        <v>1360</v>
      </c>
    </row>
    <row r="1450" spans="1:5">
      <c r="A1450" s="27">
        <v>1448</v>
      </c>
      <c r="B1450" s="27" t="s">
        <v>2145</v>
      </c>
      <c r="C1450" s="27">
        <v>40.062832999999998</v>
      </c>
      <c r="D1450" s="27">
        <v>53.005085000000001</v>
      </c>
      <c r="E1450" s="31" t="s">
        <v>713</v>
      </c>
    </row>
    <row r="1451" spans="1:5">
      <c r="A1451" s="27">
        <v>1449</v>
      </c>
      <c r="B1451" s="27" t="s">
        <v>2146</v>
      </c>
      <c r="C1451" s="27">
        <v>5.3569800000000001</v>
      </c>
      <c r="D1451" s="27">
        <v>162.95799299999999</v>
      </c>
      <c r="E1451" s="31" t="s">
        <v>2147</v>
      </c>
    </row>
    <row r="1452" spans="1:5">
      <c r="A1452" s="27">
        <v>1450</v>
      </c>
      <c r="B1452" s="27" t="s">
        <v>2148</v>
      </c>
      <c r="C1452" s="27">
        <v>48.663100999999997</v>
      </c>
      <c r="D1452" s="27">
        <v>21.241099999999999</v>
      </c>
      <c r="E1452" s="31" t="s">
        <v>1007</v>
      </c>
    </row>
    <row r="1453" spans="1:5">
      <c r="A1453" s="27">
        <v>1451</v>
      </c>
      <c r="B1453" s="27" t="s">
        <v>2149</v>
      </c>
      <c r="C1453" s="27">
        <v>59.444698000000002</v>
      </c>
      <c r="D1453" s="27">
        <v>13.337400000000001</v>
      </c>
      <c r="E1453" s="31" t="s">
        <v>612</v>
      </c>
    </row>
    <row r="1454" spans="1:5">
      <c r="A1454" s="27">
        <v>1452</v>
      </c>
      <c r="B1454" s="27" t="s">
        <v>2150</v>
      </c>
      <c r="C1454" s="27">
        <v>51.418394999999997</v>
      </c>
      <c r="D1454" s="27">
        <v>9.3916380000000004</v>
      </c>
      <c r="E1454" s="31" t="s">
        <v>836</v>
      </c>
    </row>
    <row r="1455" spans="1:5">
      <c r="A1455" s="27">
        <v>1453</v>
      </c>
      <c r="B1455" s="27" t="s">
        <v>2151</v>
      </c>
      <c r="C1455" s="27">
        <v>34.345901489299997</v>
      </c>
      <c r="D1455" s="27">
        <v>47.158100128199997</v>
      </c>
      <c r="E1455" s="31" t="s">
        <v>544</v>
      </c>
    </row>
    <row r="1456" spans="1:5">
      <c r="A1456" s="27">
        <v>1454</v>
      </c>
      <c r="B1456" s="27" t="s">
        <v>2152</v>
      </c>
      <c r="C1456" s="27">
        <v>15.387499809265099</v>
      </c>
      <c r="D1456" s="27">
        <v>36.328800201416001</v>
      </c>
      <c r="E1456" s="31" t="s">
        <v>1360</v>
      </c>
    </row>
    <row r="1457" spans="1:5">
      <c r="A1457" s="27">
        <v>1455</v>
      </c>
      <c r="B1457" s="27" t="s">
        <v>2153</v>
      </c>
      <c r="C1457" s="27">
        <v>53.206901999999999</v>
      </c>
      <c r="D1457" s="27">
        <v>63.550300999999997</v>
      </c>
      <c r="E1457" s="31" t="s">
        <v>647</v>
      </c>
    </row>
    <row r="1458" spans="1:5">
      <c r="A1458" s="27">
        <v>1456</v>
      </c>
      <c r="B1458" s="27" t="s">
        <v>2154</v>
      </c>
      <c r="C1458" s="27">
        <v>-6.1792100000000003</v>
      </c>
      <c r="D1458" s="27">
        <v>120.437479</v>
      </c>
      <c r="E1458" s="31" t="s">
        <v>530</v>
      </c>
    </row>
    <row r="1459" spans="1:5">
      <c r="A1459" s="27">
        <v>1457</v>
      </c>
      <c r="B1459" s="27" t="s">
        <v>2155</v>
      </c>
      <c r="C1459" s="27">
        <v>63.111801</v>
      </c>
      <c r="D1459" s="27">
        <v>7.8245199999999997</v>
      </c>
      <c r="E1459" s="31" t="s">
        <v>601</v>
      </c>
    </row>
    <row r="1460" spans="1:5">
      <c r="A1460" s="27">
        <v>1458</v>
      </c>
      <c r="B1460" s="27" t="s">
        <v>2156</v>
      </c>
      <c r="C1460" s="27">
        <v>40.562198638916001</v>
      </c>
      <c r="D1460" s="27">
        <v>43.115001678466797</v>
      </c>
      <c r="E1460" s="31" t="s">
        <v>581</v>
      </c>
    </row>
    <row r="1461" spans="1:5">
      <c r="A1461" s="27">
        <v>1459</v>
      </c>
      <c r="B1461" s="27" t="s">
        <v>2157</v>
      </c>
      <c r="C1461" s="27">
        <v>61.235801696777301</v>
      </c>
      <c r="D1461" s="27">
        <v>46.697498321533203</v>
      </c>
      <c r="E1461" s="31" t="s">
        <v>532</v>
      </c>
    </row>
    <row r="1462" spans="1:5">
      <c r="A1462" s="27">
        <v>1460</v>
      </c>
      <c r="B1462" s="27" t="s">
        <v>2158</v>
      </c>
      <c r="C1462" s="27">
        <v>-20.712200164799899</v>
      </c>
      <c r="D1462" s="27">
        <v>116.773002625</v>
      </c>
      <c r="E1462" s="31" t="s">
        <v>561</v>
      </c>
    </row>
    <row r="1463" spans="1:5">
      <c r="A1463" s="27">
        <v>1461</v>
      </c>
      <c r="B1463" s="27" t="s">
        <v>2159</v>
      </c>
      <c r="C1463" s="27">
        <v>25.944700241100001</v>
      </c>
      <c r="D1463" s="27">
        <v>131.32699585</v>
      </c>
      <c r="E1463" s="31" t="s">
        <v>639</v>
      </c>
    </row>
    <row r="1464" spans="1:5">
      <c r="A1464" s="27">
        <v>1462</v>
      </c>
      <c r="B1464" s="27" t="s">
        <v>2160</v>
      </c>
      <c r="C1464" s="27">
        <v>-1.8171649999999999</v>
      </c>
      <c r="D1464" s="27">
        <v>109.963469</v>
      </c>
      <c r="E1464" s="31" t="s">
        <v>530</v>
      </c>
    </row>
    <row r="1465" spans="1:5">
      <c r="A1465" s="27">
        <v>1463</v>
      </c>
      <c r="B1465" s="27" t="s">
        <v>2161</v>
      </c>
      <c r="C1465" s="27">
        <v>11.359987</v>
      </c>
      <c r="D1465" s="27">
        <v>104.921272</v>
      </c>
      <c r="E1465" s="31" t="s">
        <v>796</v>
      </c>
    </row>
    <row r="1466" spans="1:5">
      <c r="A1466" s="27">
        <v>1464</v>
      </c>
      <c r="B1466" s="27" t="s">
        <v>2162</v>
      </c>
      <c r="C1466" s="27">
        <v>27.6966</v>
      </c>
      <c r="D1466" s="27">
        <v>85.359099999999998</v>
      </c>
      <c r="E1466" s="31" t="s">
        <v>891</v>
      </c>
    </row>
    <row r="1467" spans="1:5">
      <c r="A1467" s="27">
        <v>1465</v>
      </c>
      <c r="B1467" s="27" t="s">
        <v>2163</v>
      </c>
      <c r="C1467" s="27">
        <v>55.355598450000002</v>
      </c>
      <c r="D1467" s="27">
        <v>-131.71400449999999</v>
      </c>
      <c r="E1467" s="31" t="s">
        <v>546</v>
      </c>
    </row>
    <row r="1468" spans="1:5">
      <c r="A1468" s="27">
        <v>1466</v>
      </c>
      <c r="B1468" s="27" t="s">
        <v>2164</v>
      </c>
      <c r="C1468" s="27">
        <v>17.988599777221602</v>
      </c>
      <c r="D1468" s="27">
        <v>-76.823799133300696</v>
      </c>
      <c r="E1468" s="31" t="s">
        <v>2084</v>
      </c>
    </row>
    <row r="1469" spans="1:5">
      <c r="A1469" s="27">
        <v>1467</v>
      </c>
      <c r="B1469" s="27" t="s">
        <v>2165</v>
      </c>
      <c r="C1469" s="27">
        <v>67.700996000000004</v>
      </c>
      <c r="D1469" s="27">
        <v>24.846800000000002</v>
      </c>
      <c r="E1469" s="31" t="s">
        <v>1452</v>
      </c>
    </row>
    <row r="1470" spans="1:5">
      <c r="A1470" s="27">
        <v>1468</v>
      </c>
      <c r="B1470" s="27" t="s">
        <v>2166</v>
      </c>
      <c r="C1470" s="27">
        <v>50.476014999999997</v>
      </c>
      <c r="D1470" s="27">
        <v>19.080704999999998</v>
      </c>
      <c r="E1470" s="31" t="s">
        <v>1052</v>
      </c>
    </row>
    <row r="1471" spans="1:5">
      <c r="A1471" s="27">
        <v>1469</v>
      </c>
      <c r="B1471" s="27" t="s">
        <v>2167</v>
      </c>
      <c r="C1471" s="27">
        <v>3.77538990974426</v>
      </c>
      <c r="D1471" s="27">
        <v>103.20899963378901</v>
      </c>
      <c r="E1471" s="31" t="s">
        <v>687</v>
      </c>
    </row>
    <row r="1472" spans="1:5">
      <c r="A1472" s="27">
        <v>1470</v>
      </c>
      <c r="B1472" s="27" t="s">
        <v>2168</v>
      </c>
      <c r="C1472" s="27">
        <v>53.504902000000001</v>
      </c>
      <c r="D1472" s="27">
        <v>50.164299</v>
      </c>
      <c r="E1472" s="31" t="s">
        <v>532</v>
      </c>
    </row>
    <row r="1473" spans="1:5">
      <c r="A1473" s="27">
        <v>1471</v>
      </c>
      <c r="B1473" s="27" t="s">
        <v>2169</v>
      </c>
      <c r="C1473" s="27">
        <v>43.040999999999997</v>
      </c>
      <c r="D1473" s="27">
        <v>144.192993</v>
      </c>
      <c r="E1473" s="31" t="s">
        <v>639</v>
      </c>
    </row>
    <row r="1474" spans="1:5">
      <c r="A1474" s="27">
        <v>1472</v>
      </c>
      <c r="B1474" s="27" t="s">
        <v>2170</v>
      </c>
      <c r="C1474" s="27">
        <v>2.7455799999999999</v>
      </c>
      <c r="D1474" s="27">
        <v>101.709999</v>
      </c>
      <c r="E1474" s="31" t="s">
        <v>687</v>
      </c>
    </row>
    <row r="1475" spans="1:5">
      <c r="A1475" s="27">
        <v>1473</v>
      </c>
      <c r="B1475" s="27" t="s">
        <v>2171</v>
      </c>
      <c r="C1475" s="27">
        <v>30.385598999999999</v>
      </c>
      <c r="D1475" s="27">
        <v>130.658997</v>
      </c>
      <c r="E1475" s="31" t="s">
        <v>639</v>
      </c>
    </row>
    <row r="1476" spans="1:5">
      <c r="A1476" s="27">
        <v>1474</v>
      </c>
      <c r="B1476" s="27" t="s">
        <v>2172</v>
      </c>
      <c r="C1476" s="27">
        <v>54.963965000000002</v>
      </c>
      <c r="D1476" s="27">
        <v>24.085819999999998</v>
      </c>
      <c r="E1476" s="31" t="s">
        <v>2173</v>
      </c>
    </row>
    <row r="1477" spans="1:5">
      <c r="A1477" s="27">
        <v>1475</v>
      </c>
      <c r="B1477" s="27" t="s">
        <v>2174</v>
      </c>
      <c r="C1477" s="27">
        <v>63.007098999999997</v>
      </c>
      <c r="D1477" s="27">
        <v>27.797799999999999</v>
      </c>
      <c r="E1477" s="31" t="s">
        <v>1452</v>
      </c>
    </row>
    <row r="1478" spans="1:5">
      <c r="A1478" s="27">
        <v>1476</v>
      </c>
      <c r="B1478" s="27" t="s">
        <v>2175</v>
      </c>
      <c r="C1478" s="27">
        <v>65.573600999999996</v>
      </c>
      <c r="D1478" s="27">
        <v>-37.123600000000003</v>
      </c>
      <c r="E1478" s="31" t="s">
        <v>1192</v>
      </c>
    </row>
    <row r="1479" spans="1:5">
      <c r="A1479" s="27">
        <v>1477</v>
      </c>
      <c r="B1479" s="27" t="s">
        <v>2176</v>
      </c>
      <c r="C1479" s="27">
        <v>42.177447999999998</v>
      </c>
      <c r="D1479" s="27">
        <v>42.485353000000003</v>
      </c>
      <c r="E1479" s="31" t="s">
        <v>1021</v>
      </c>
    </row>
    <row r="1480" spans="1:5">
      <c r="A1480" s="27">
        <v>1478</v>
      </c>
      <c r="B1480" s="27" t="s">
        <v>2177</v>
      </c>
      <c r="C1480" s="27">
        <v>31.876698999999999</v>
      </c>
      <c r="D1480" s="27">
        <v>77.154404</v>
      </c>
      <c r="E1480" s="31" t="s">
        <v>615</v>
      </c>
    </row>
    <row r="1481" spans="1:5">
      <c r="A1481" s="27">
        <v>1479</v>
      </c>
      <c r="B1481" s="27" t="s">
        <v>2178</v>
      </c>
      <c r="C1481" s="27">
        <v>35.903801000000001</v>
      </c>
      <c r="D1481" s="27">
        <v>126.61599699999999</v>
      </c>
      <c r="E1481" s="31" t="s">
        <v>1155</v>
      </c>
    </row>
    <row r="1482" spans="1:5">
      <c r="A1482" s="27">
        <v>1480</v>
      </c>
      <c r="B1482" s="27" t="s">
        <v>2179</v>
      </c>
      <c r="C1482" s="27">
        <v>40.9133</v>
      </c>
      <c r="D1482" s="27">
        <v>24.619199999999999</v>
      </c>
      <c r="E1482" s="31" t="s">
        <v>684</v>
      </c>
    </row>
    <row r="1483" spans="1:5">
      <c r="A1483" s="27">
        <v>1481</v>
      </c>
      <c r="B1483" s="27" t="s">
        <v>2180</v>
      </c>
      <c r="C1483" s="27">
        <v>-2.57940006256</v>
      </c>
      <c r="D1483" s="27">
        <v>150.80799865700001</v>
      </c>
      <c r="E1483" s="31" t="s">
        <v>1012</v>
      </c>
    </row>
    <row r="1484" spans="1:5">
      <c r="A1484" s="27">
        <v>1482</v>
      </c>
      <c r="B1484" s="27" t="s">
        <v>2181</v>
      </c>
      <c r="C1484" s="27">
        <v>43.817518999999997</v>
      </c>
      <c r="D1484" s="27">
        <v>20.586662</v>
      </c>
      <c r="E1484" s="31" t="s">
        <v>829</v>
      </c>
    </row>
    <row r="1485" spans="1:5">
      <c r="A1485" s="27">
        <v>1483</v>
      </c>
      <c r="B1485" s="27" t="s">
        <v>2182</v>
      </c>
      <c r="C1485" s="27">
        <v>58.503883000000002</v>
      </c>
      <c r="D1485" s="27">
        <v>49.347830999999999</v>
      </c>
      <c r="E1485" s="31" t="s">
        <v>532</v>
      </c>
    </row>
    <row r="1486" spans="1:5">
      <c r="A1486" s="27">
        <v>1484</v>
      </c>
      <c r="B1486" s="27" t="s">
        <v>2183</v>
      </c>
      <c r="C1486" s="27">
        <v>8.7201204299926705</v>
      </c>
      <c r="D1486" s="27">
        <v>167.73199462890599</v>
      </c>
      <c r="E1486" s="31" t="s">
        <v>2184</v>
      </c>
    </row>
    <row r="1487" spans="1:5">
      <c r="A1487" s="27">
        <v>1485</v>
      </c>
      <c r="B1487" s="27" t="s">
        <v>2185</v>
      </c>
      <c r="C1487" s="27">
        <v>-5.80091</v>
      </c>
      <c r="D1487" s="27">
        <v>110.47838</v>
      </c>
      <c r="E1487" s="31" t="s">
        <v>530</v>
      </c>
    </row>
    <row r="1488" spans="1:5">
      <c r="A1488" s="27">
        <v>1486</v>
      </c>
      <c r="B1488" s="27" t="s">
        <v>2186</v>
      </c>
      <c r="C1488" s="27">
        <v>26.541805</v>
      </c>
      <c r="D1488" s="27">
        <v>106.80401999999999</v>
      </c>
      <c r="E1488" s="31" t="s">
        <v>535</v>
      </c>
    </row>
    <row r="1489" spans="1:5">
      <c r="A1489" s="27">
        <v>1487</v>
      </c>
      <c r="B1489" s="27" t="s">
        <v>2187</v>
      </c>
      <c r="C1489" s="27">
        <v>48.043300628662102</v>
      </c>
      <c r="D1489" s="27">
        <v>33.209999084472599</v>
      </c>
      <c r="E1489" s="31" t="s">
        <v>1259</v>
      </c>
    </row>
    <row r="1490" spans="1:5">
      <c r="A1490" s="27">
        <v>1488</v>
      </c>
      <c r="B1490" s="27" t="s">
        <v>2188</v>
      </c>
      <c r="C1490" s="27">
        <v>29.224487</v>
      </c>
      <c r="D1490" s="27">
        <v>47.969813000000002</v>
      </c>
      <c r="E1490" s="31" t="s">
        <v>2189</v>
      </c>
    </row>
    <row r="1491" spans="1:5">
      <c r="A1491" s="27">
        <v>1489</v>
      </c>
      <c r="B1491" s="27" t="s">
        <v>2190</v>
      </c>
      <c r="C1491" s="27">
        <v>35.123173000000001</v>
      </c>
      <c r="D1491" s="27">
        <v>126.80544399999999</v>
      </c>
      <c r="E1491" s="31" t="s">
        <v>1155</v>
      </c>
    </row>
    <row r="1492" spans="1:5">
      <c r="A1492" s="27">
        <v>1490</v>
      </c>
      <c r="B1492" s="27" t="s">
        <v>2191</v>
      </c>
      <c r="C1492" s="27">
        <v>25.219828</v>
      </c>
      <c r="D1492" s="27">
        <v>110.039553</v>
      </c>
      <c r="E1492" s="31" t="s">
        <v>535</v>
      </c>
    </row>
    <row r="1493" spans="1:5">
      <c r="A1493" s="27">
        <v>1491</v>
      </c>
      <c r="B1493" s="27" t="s">
        <v>2192</v>
      </c>
      <c r="C1493" s="27">
        <v>-15.485369</v>
      </c>
      <c r="D1493" s="27">
        <v>141.75257199999999</v>
      </c>
      <c r="E1493" s="31" t="s">
        <v>561</v>
      </c>
    </row>
    <row r="1494" spans="1:5">
      <c r="A1494" s="27">
        <v>1492</v>
      </c>
      <c r="B1494" s="27" t="s">
        <v>2193</v>
      </c>
      <c r="C1494" s="27">
        <v>-10.7659</v>
      </c>
      <c r="D1494" s="27">
        <v>25.505699</v>
      </c>
      <c r="E1494" s="31" t="s">
        <v>822</v>
      </c>
    </row>
    <row r="1495" spans="1:5">
      <c r="A1495" s="27">
        <v>1493</v>
      </c>
      <c r="B1495" s="27" t="s">
        <v>2194</v>
      </c>
      <c r="C1495" s="27">
        <v>-4.338158</v>
      </c>
      <c r="D1495" s="27">
        <v>121.524047</v>
      </c>
      <c r="E1495" s="31" t="s">
        <v>530</v>
      </c>
    </row>
    <row r="1496" spans="1:5">
      <c r="A1496" s="27">
        <v>1494</v>
      </c>
      <c r="B1496" s="27" t="s">
        <v>2195</v>
      </c>
      <c r="C1496" s="27">
        <v>50.409000396728501</v>
      </c>
      <c r="D1496" s="27">
        <v>136.93400573730401</v>
      </c>
      <c r="E1496" s="31" t="s">
        <v>532</v>
      </c>
    </row>
    <row r="1497" spans="1:5">
      <c r="A1497" s="27">
        <v>1495</v>
      </c>
      <c r="B1497" s="27" t="s">
        <v>2196</v>
      </c>
      <c r="C1497" s="27">
        <v>37.978999999999999</v>
      </c>
      <c r="D1497" s="27">
        <v>32.561900999999999</v>
      </c>
      <c r="E1497" s="31" t="s">
        <v>581</v>
      </c>
    </row>
    <row r="1498" spans="1:5">
      <c r="A1498" s="27">
        <v>1496</v>
      </c>
      <c r="B1498" s="27" t="s">
        <v>2197</v>
      </c>
      <c r="C1498" s="27">
        <v>22.027000427246001</v>
      </c>
      <c r="D1498" s="27">
        <v>121.53500366210901</v>
      </c>
      <c r="E1498" s="31" t="s">
        <v>1272</v>
      </c>
    </row>
    <row r="1499" spans="1:5">
      <c r="A1499" s="27">
        <v>1497</v>
      </c>
      <c r="B1499" s="27" t="s">
        <v>2198</v>
      </c>
      <c r="C1499" s="27">
        <v>19.426399230956999</v>
      </c>
      <c r="D1499" s="27">
        <v>93.534797668457003</v>
      </c>
      <c r="E1499" s="31" t="s">
        <v>649</v>
      </c>
    </row>
    <row r="1500" spans="1:5">
      <c r="A1500" s="27">
        <v>1498</v>
      </c>
      <c r="B1500" s="27" t="s">
        <v>2199</v>
      </c>
      <c r="C1500" s="27">
        <v>14.482521</v>
      </c>
      <c r="D1500" s="27">
        <v>-11.399335000000001</v>
      </c>
      <c r="E1500" s="31" t="s">
        <v>910</v>
      </c>
    </row>
    <row r="1501" spans="1:5">
      <c r="A1501" s="27">
        <v>1499</v>
      </c>
      <c r="B1501" s="27" t="s">
        <v>2200</v>
      </c>
      <c r="C1501" s="27">
        <v>51.669398999999999</v>
      </c>
      <c r="D1501" s="27">
        <v>94.400597000000005</v>
      </c>
      <c r="E1501" s="31" t="s">
        <v>532</v>
      </c>
    </row>
    <row r="1502" spans="1:5">
      <c r="A1502" s="27">
        <v>1500</v>
      </c>
      <c r="B1502" s="27" t="s">
        <v>2201</v>
      </c>
      <c r="C1502" s="27">
        <v>40.286098000000003</v>
      </c>
      <c r="D1502" s="27">
        <v>21.840799000000001</v>
      </c>
      <c r="E1502" s="31" t="s">
        <v>684</v>
      </c>
    </row>
    <row r="1503" spans="1:5">
      <c r="A1503" s="27">
        <v>1501</v>
      </c>
      <c r="B1503" s="27" t="s">
        <v>2202</v>
      </c>
      <c r="C1503" s="27">
        <v>55.606200999999999</v>
      </c>
      <c r="D1503" s="27">
        <v>49.278702000000003</v>
      </c>
      <c r="E1503" s="31" t="s">
        <v>532</v>
      </c>
    </row>
    <row r="1504" spans="1:5">
      <c r="A1504" s="27">
        <v>1502</v>
      </c>
      <c r="B1504" s="27" t="s">
        <v>2203</v>
      </c>
      <c r="C1504" s="27">
        <v>44.706901999999999</v>
      </c>
      <c r="D1504" s="27">
        <v>65.592499000000004</v>
      </c>
      <c r="E1504" s="31" t="s">
        <v>647</v>
      </c>
    </row>
    <row r="1505" spans="1:5">
      <c r="A1505" s="27">
        <v>1503</v>
      </c>
      <c r="B1505" s="27" t="s">
        <v>2204</v>
      </c>
      <c r="C1505" s="27">
        <v>-8.8583700000000007</v>
      </c>
      <c r="D1505" s="27">
        <v>13.231199999999999</v>
      </c>
      <c r="E1505" s="31" t="s">
        <v>1064</v>
      </c>
    </row>
    <row r="1506" spans="1:5">
      <c r="A1506" s="27">
        <v>1504</v>
      </c>
      <c r="B1506" s="27" t="s">
        <v>2205</v>
      </c>
      <c r="C1506" s="27">
        <v>-6.5679949999999998</v>
      </c>
      <c r="D1506" s="27">
        <v>146.72654399999999</v>
      </c>
      <c r="E1506" s="31" t="s">
        <v>1012</v>
      </c>
    </row>
    <row r="1507" spans="1:5">
      <c r="A1507" s="27">
        <v>1505</v>
      </c>
      <c r="B1507" s="27" t="s">
        <v>2206</v>
      </c>
      <c r="C1507" s="27">
        <v>40.412875</v>
      </c>
      <c r="D1507" s="27">
        <v>-86.939363</v>
      </c>
      <c r="E1507" s="31" t="s">
        <v>546</v>
      </c>
    </row>
    <row r="1508" spans="1:5">
      <c r="A1508" s="27">
        <v>1506</v>
      </c>
      <c r="B1508" s="27" t="s">
        <v>2207</v>
      </c>
      <c r="C1508" s="27">
        <v>-27.782101000000001</v>
      </c>
      <c r="D1508" s="27">
        <v>-50.281502000000003</v>
      </c>
      <c r="E1508" s="31" t="s">
        <v>537</v>
      </c>
    </row>
    <row r="1509" spans="1:5">
      <c r="A1509" s="27">
        <v>1507</v>
      </c>
      <c r="B1509" s="27" t="s">
        <v>2208</v>
      </c>
      <c r="C1509" s="27">
        <v>27.989267000000002</v>
      </c>
      <c r="D1509" s="27">
        <v>-82.020714999999996</v>
      </c>
      <c r="E1509" s="31" t="s">
        <v>546</v>
      </c>
    </row>
    <row r="1510" spans="1:5">
      <c r="A1510" s="27">
        <v>1508</v>
      </c>
      <c r="B1510" s="27" t="s">
        <v>2209</v>
      </c>
      <c r="C1510" s="27">
        <v>42.777582000000002</v>
      </c>
      <c r="D1510" s="27">
        <v>-84.585721000000007</v>
      </c>
      <c r="E1510" s="31" t="s">
        <v>546</v>
      </c>
    </row>
    <row r="1511" spans="1:5">
      <c r="A1511" s="27">
        <v>1509</v>
      </c>
      <c r="B1511" s="27" t="s">
        <v>2210</v>
      </c>
      <c r="C1511" s="27">
        <v>18.175089</v>
      </c>
      <c r="D1511" s="27">
        <v>120.531006</v>
      </c>
      <c r="E1511" s="31" t="s">
        <v>782</v>
      </c>
    </row>
    <row r="1512" spans="1:5">
      <c r="A1512" s="27">
        <v>1510</v>
      </c>
      <c r="B1512" s="27" t="s">
        <v>2211</v>
      </c>
      <c r="C1512" s="27">
        <v>24.072330999999998</v>
      </c>
      <c r="D1512" s="27">
        <v>-110.362662</v>
      </c>
      <c r="E1512" s="31" t="s">
        <v>566</v>
      </c>
    </row>
    <row r="1513" spans="1:5">
      <c r="A1513" s="27">
        <v>1511</v>
      </c>
      <c r="B1513" s="27" t="s">
        <v>2212</v>
      </c>
      <c r="C1513" s="27">
        <v>32.789036000000003</v>
      </c>
      <c r="D1513" s="27">
        <v>21.954864000000001</v>
      </c>
      <c r="E1513" s="31" t="s">
        <v>637</v>
      </c>
    </row>
    <row r="1514" spans="1:5">
      <c r="A1514" s="27">
        <v>1512</v>
      </c>
      <c r="B1514" s="27" t="s">
        <v>2213</v>
      </c>
      <c r="C1514" s="27">
        <v>41.312099456787102</v>
      </c>
      <c r="D1514" s="27">
        <v>-105.675003051757</v>
      </c>
      <c r="E1514" s="31" t="s">
        <v>546</v>
      </c>
    </row>
    <row r="1515" spans="1:5">
      <c r="A1515" s="27">
        <v>1513</v>
      </c>
      <c r="B1515" s="27" t="s">
        <v>2214</v>
      </c>
      <c r="C1515" s="27">
        <v>36.083360999999996</v>
      </c>
      <c r="D1515" s="27">
        <v>-115.15181699999999</v>
      </c>
      <c r="E1515" s="31" t="s">
        <v>546</v>
      </c>
    </row>
    <row r="1516" spans="1:5">
      <c r="A1516" s="27">
        <v>1514</v>
      </c>
      <c r="B1516" s="27" t="s">
        <v>2215</v>
      </c>
      <c r="C1516" s="27">
        <v>-2.2524310000000001</v>
      </c>
      <c r="D1516" s="27">
        <v>40.912891999999999</v>
      </c>
      <c r="E1516" s="31" t="s">
        <v>728</v>
      </c>
    </row>
    <row r="1517" spans="1:5">
      <c r="A1517" s="27">
        <v>1515</v>
      </c>
      <c r="B1517" s="27" t="s">
        <v>2216</v>
      </c>
      <c r="C1517" s="27">
        <v>34.567698999999998</v>
      </c>
      <c r="D1517" s="27">
        <v>-98.416602999999995</v>
      </c>
      <c r="E1517" s="31" t="s">
        <v>546</v>
      </c>
    </row>
    <row r="1518" spans="1:5">
      <c r="A1518" s="27">
        <v>1516</v>
      </c>
      <c r="B1518" s="27" t="s">
        <v>2217</v>
      </c>
      <c r="C1518" s="27">
        <v>33.942501</v>
      </c>
      <c r="D1518" s="27">
        <v>-118.40799699999999</v>
      </c>
      <c r="E1518" s="31" t="s">
        <v>546</v>
      </c>
    </row>
    <row r="1519" spans="1:5">
      <c r="A1519" s="27">
        <v>1517</v>
      </c>
      <c r="B1519" s="27" t="s">
        <v>2218</v>
      </c>
      <c r="C1519" s="27">
        <v>53.865898000000001</v>
      </c>
      <c r="D1519" s="27">
        <v>-1.6605700000000001</v>
      </c>
      <c r="E1519" s="31" t="s">
        <v>564</v>
      </c>
    </row>
    <row r="1520" spans="1:5">
      <c r="A1520" s="27">
        <v>1518</v>
      </c>
      <c r="B1520" s="27" t="s">
        <v>2219</v>
      </c>
      <c r="C1520" s="27">
        <v>33.663601</v>
      </c>
      <c r="D1520" s="27">
        <v>-101.822998</v>
      </c>
      <c r="E1520" s="31" t="s">
        <v>546</v>
      </c>
    </row>
    <row r="1521" spans="1:5">
      <c r="A1521" s="27">
        <v>1519</v>
      </c>
      <c r="B1521" s="27" t="s">
        <v>2220</v>
      </c>
      <c r="C1521" s="27">
        <v>53.805401000000003</v>
      </c>
      <c r="D1521" s="27">
        <v>10.719200000000001</v>
      </c>
      <c r="E1521" s="31" t="s">
        <v>836</v>
      </c>
    </row>
    <row r="1522" spans="1:5">
      <c r="A1522" s="27">
        <v>1520</v>
      </c>
      <c r="B1522" s="27" t="s">
        <v>2221</v>
      </c>
      <c r="C1522" s="27">
        <v>40.215401</v>
      </c>
      <c r="D1522" s="27">
        <v>69.694702000000007</v>
      </c>
      <c r="E1522" s="31" t="s">
        <v>1400</v>
      </c>
    </row>
    <row r="1523" spans="1:5">
      <c r="A1523" s="27">
        <v>1521</v>
      </c>
      <c r="B1523" s="27" t="s">
        <v>2222</v>
      </c>
      <c r="C1523" s="27">
        <v>40.275902000000002</v>
      </c>
      <c r="D1523" s="27">
        <v>-79.404799999999994</v>
      </c>
      <c r="E1523" s="31" t="s">
        <v>546</v>
      </c>
    </row>
    <row r="1524" spans="1:5">
      <c r="A1524" s="27">
        <v>1522</v>
      </c>
      <c r="B1524" s="27" t="s">
        <v>2223</v>
      </c>
      <c r="C1524" s="27">
        <v>41.126201629999997</v>
      </c>
      <c r="D1524" s="27">
        <v>-100.6839981</v>
      </c>
      <c r="E1524" s="31" t="s">
        <v>546</v>
      </c>
    </row>
    <row r="1525" spans="1:5">
      <c r="A1525" s="27">
        <v>1523</v>
      </c>
      <c r="B1525" s="27" t="s">
        <v>2224</v>
      </c>
      <c r="C1525" s="27">
        <v>48.962276000000003</v>
      </c>
      <c r="D1525" s="27">
        <v>2.4365389999999998</v>
      </c>
      <c r="E1525" s="31" t="s">
        <v>628</v>
      </c>
    </row>
    <row r="1526" spans="1:5">
      <c r="A1526" s="27">
        <v>1524</v>
      </c>
      <c r="B1526" s="27" t="s">
        <v>110</v>
      </c>
      <c r="C1526" s="27">
        <v>-8.4806939999999997</v>
      </c>
      <c r="D1526" s="27">
        <v>119.888306</v>
      </c>
      <c r="E1526" s="31" t="s">
        <v>530</v>
      </c>
    </row>
    <row r="1527" spans="1:5">
      <c r="A1527" s="27">
        <v>1525</v>
      </c>
      <c r="B1527" s="27" t="s">
        <v>2225</v>
      </c>
      <c r="C1527" s="27">
        <v>37.0442009</v>
      </c>
      <c r="D1527" s="27">
        <v>-100.9599991</v>
      </c>
      <c r="E1527" s="31" t="s">
        <v>546</v>
      </c>
    </row>
    <row r="1528" spans="1:5">
      <c r="A1528" s="27">
        <v>1526</v>
      </c>
      <c r="B1528" s="27" t="s">
        <v>2226</v>
      </c>
      <c r="C1528" s="27">
        <v>-16.466699999999999</v>
      </c>
      <c r="D1528" s="27">
        <v>179.33999600000001</v>
      </c>
      <c r="E1528" s="31" t="s">
        <v>2227</v>
      </c>
    </row>
    <row r="1529" spans="1:5">
      <c r="A1529" s="27">
        <v>1527</v>
      </c>
      <c r="B1529" s="27" t="s">
        <v>2228</v>
      </c>
      <c r="C1529" s="27">
        <v>5.3016670000000001</v>
      </c>
      <c r="D1529" s="27">
        <v>115.248333</v>
      </c>
      <c r="E1529" s="31" t="s">
        <v>687</v>
      </c>
    </row>
    <row r="1530" spans="1:5">
      <c r="A1530" s="27">
        <v>1528</v>
      </c>
      <c r="B1530" s="27" t="s">
        <v>2229</v>
      </c>
      <c r="C1530" s="27">
        <v>0.458951</v>
      </c>
      <c r="D1530" s="27">
        <v>9.4121400000000008</v>
      </c>
      <c r="E1530" s="31" t="s">
        <v>2230</v>
      </c>
    </row>
    <row r="1531" spans="1:5">
      <c r="A1531" s="27">
        <v>1529</v>
      </c>
      <c r="B1531" s="27" t="s">
        <v>2231</v>
      </c>
      <c r="C1531" s="27">
        <v>3.9004949999999998</v>
      </c>
      <c r="D1531" s="27">
        <v>115.690089</v>
      </c>
      <c r="E1531" s="31" t="s">
        <v>530</v>
      </c>
    </row>
    <row r="1532" spans="1:5">
      <c r="A1532" s="27">
        <v>1530</v>
      </c>
      <c r="B1532" s="27" t="s">
        <v>2232</v>
      </c>
      <c r="C1532" s="27">
        <v>34.875098999999999</v>
      </c>
      <c r="D1532" s="27">
        <v>33.624901000000001</v>
      </c>
      <c r="E1532" s="31" t="s">
        <v>1417</v>
      </c>
    </row>
    <row r="1533" spans="1:5">
      <c r="A1533" s="27">
        <v>1531</v>
      </c>
      <c r="B1533" s="27" t="s">
        <v>2233</v>
      </c>
      <c r="C1533" s="27">
        <v>15.7425</v>
      </c>
      <c r="D1533" s="27">
        <v>-86.852997000000002</v>
      </c>
      <c r="E1533" s="31" t="s">
        <v>1632</v>
      </c>
    </row>
    <row r="1534" spans="1:5">
      <c r="A1534" s="27">
        <v>1532</v>
      </c>
      <c r="B1534" s="27" t="s">
        <v>2234</v>
      </c>
      <c r="C1534" s="27">
        <v>43.302101</v>
      </c>
      <c r="D1534" s="27">
        <v>-8.3772599999999997</v>
      </c>
      <c r="E1534" s="31" t="s">
        <v>570</v>
      </c>
    </row>
    <row r="1535" spans="1:5">
      <c r="A1535" s="27">
        <v>1533</v>
      </c>
      <c r="B1535" s="27" t="s">
        <v>2235</v>
      </c>
      <c r="C1535" s="27">
        <v>30.126100540161101</v>
      </c>
      <c r="D1535" s="27">
        <v>-93.223297119140597</v>
      </c>
      <c r="E1535" s="31" t="s">
        <v>546</v>
      </c>
    </row>
    <row r="1536" spans="1:5">
      <c r="A1536" s="27">
        <v>1534</v>
      </c>
      <c r="B1536" s="27" t="s">
        <v>2236</v>
      </c>
      <c r="C1536" s="27">
        <v>51.721901000000003</v>
      </c>
      <c r="D1536" s="27">
        <v>19.398099999999999</v>
      </c>
      <c r="E1536" s="31" t="s">
        <v>1052</v>
      </c>
    </row>
    <row r="1537" spans="1:5">
      <c r="A1537" s="27">
        <v>1535</v>
      </c>
      <c r="B1537" s="27" t="s">
        <v>2237</v>
      </c>
      <c r="C1537" s="27">
        <v>39.813800999999998</v>
      </c>
      <c r="D1537" s="27">
        <v>-82.927802999999997</v>
      </c>
      <c r="E1537" s="31" t="s">
        <v>546</v>
      </c>
    </row>
    <row r="1538" spans="1:5">
      <c r="A1538" s="27">
        <v>1536</v>
      </c>
      <c r="B1538" s="27" t="s">
        <v>2238</v>
      </c>
      <c r="C1538" s="27">
        <v>25.675920000000001</v>
      </c>
      <c r="D1538" s="27">
        <v>116.745907</v>
      </c>
      <c r="E1538" s="31" t="s">
        <v>535</v>
      </c>
    </row>
    <row r="1539" spans="1:5">
      <c r="A1539" s="27">
        <v>1537</v>
      </c>
      <c r="B1539" s="27" t="s">
        <v>2239</v>
      </c>
      <c r="C1539" s="27">
        <v>51.505299000000001</v>
      </c>
      <c r="D1539" s="27">
        <v>5.5278000000000001E-2</v>
      </c>
      <c r="E1539" s="31" t="s">
        <v>564</v>
      </c>
    </row>
    <row r="1540" spans="1:5">
      <c r="A1540" s="27">
        <v>1538</v>
      </c>
      <c r="B1540" s="27" t="s">
        <v>2240</v>
      </c>
      <c r="C1540" s="27">
        <v>-23.334375000000001</v>
      </c>
      <c r="D1540" s="27">
        <v>-51.128365000000002</v>
      </c>
      <c r="E1540" s="31" t="s">
        <v>537</v>
      </c>
    </row>
    <row r="1541" spans="1:5">
      <c r="A1541" s="27">
        <v>1539</v>
      </c>
      <c r="B1541" s="27" t="s">
        <v>2241</v>
      </c>
      <c r="C1541" s="27">
        <v>43.178699000000002</v>
      </c>
      <c r="D1541" s="27">
        <v>-6.4390000000000003E-3</v>
      </c>
      <c r="E1541" s="31" t="s">
        <v>628</v>
      </c>
    </row>
    <row r="1542" spans="1:5">
      <c r="A1542" s="27">
        <v>1540</v>
      </c>
      <c r="B1542" s="27" t="s">
        <v>2242</v>
      </c>
      <c r="C1542" s="27">
        <v>47.752056000000003</v>
      </c>
      <c r="D1542" s="27">
        <v>129.019125</v>
      </c>
      <c r="E1542" s="31" t="s">
        <v>535</v>
      </c>
    </row>
    <row r="1543" spans="1:5">
      <c r="A1543" s="27">
        <v>1541</v>
      </c>
      <c r="B1543" s="27" t="s">
        <v>2243</v>
      </c>
      <c r="C1543" s="27">
        <v>5.0324099999999996</v>
      </c>
      <c r="D1543" s="27">
        <v>118.32375999999999</v>
      </c>
      <c r="E1543" s="31" t="s">
        <v>687</v>
      </c>
    </row>
    <row r="1544" spans="1:5">
      <c r="A1544" s="27">
        <v>1542</v>
      </c>
      <c r="B1544" s="27" t="s">
        <v>2244</v>
      </c>
      <c r="C1544" s="27">
        <v>5.4818910000000001</v>
      </c>
      <c r="D1544" s="27">
        <v>-54.034964000000002</v>
      </c>
      <c r="E1544" s="31" t="s">
        <v>1079</v>
      </c>
    </row>
    <row r="1545" spans="1:5">
      <c r="A1545" s="27">
        <v>1543</v>
      </c>
      <c r="B1545" s="27" t="s">
        <v>2245</v>
      </c>
      <c r="C1545" s="27">
        <v>55.042800999999997</v>
      </c>
      <c r="D1545" s="27">
        <v>-7.1611099999999999</v>
      </c>
      <c r="E1545" s="31" t="s">
        <v>564</v>
      </c>
    </row>
    <row r="1546" spans="1:5">
      <c r="A1546" s="27">
        <v>1544</v>
      </c>
      <c r="B1546" s="27" t="s">
        <v>2246</v>
      </c>
      <c r="C1546" s="27">
        <v>-22.235201</v>
      </c>
      <c r="D1546" s="27">
        <v>114.090024</v>
      </c>
      <c r="E1546" s="31" t="s">
        <v>561</v>
      </c>
    </row>
    <row r="1547" spans="1:5">
      <c r="A1547" s="27">
        <v>1545</v>
      </c>
      <c r="B1547" s="27" t="s">
        <v>2247</v>
      </c>
      <c r="C1547" s="27">
        <v>43.626098632799902</v>
      </c>
      <c r="D1547" s="27">
        <v>-72.304199218799994</v>
      </c>
      <c r="E1547" s="31" t="s">
        <v>546</v>
      </c>
    </row>
    <row r="1548" spans="1:5">
      <c r="A1548" s="27">
        <v>1546</v>
      </c>
      <c r="B1548" s="27" t="s">
        <v>2248</v>
      </c>
      <c r="C1548" s="27">
        <v>59.800300999999997</v>
      </c>
      <c r="D1548" s="27">
        <v>30.262501</v>
      </c>
      <c r="E1548" s="31" t="s">
        <v>532</v>
      </c>
    </row>
    <row r="1549" spans="1:5">
      <c r="A1549" s="27">
        <v>1547</v>
      </c>
      <c r="B1549" s="27" t="s">
        <v>2249</v>
      </c>
      <c r="C1549" s="27">
        <v>36.843899</v>
      </c>
      <c r="D1549" s="27">
        <v>-2.3700999999999999</v>
      </c>
      <c r="E1549" s="31" t="s">
        <v>570</v>
      </c>
    </row>
    <row r="1550" spans="1:5">
      <c r="A1550" s="27">
        <v>1548</v>
      </c>
      <c r="B1550" s="27" t="s">
        <v>2250</v>
      </c>
      <c r="C1550" s="27">
        <v>51.420656999999999</v>
      </c>
      <c r="D1550" s="27">
        <v>12.232704999999999</v>
      </c>
      <c r="E1550" s="31" t="s">
        <v>836</v>
      </c>
    </row>
    <row r="1551" spans="1:5">
      <c r="A1551" s="27">
        <v>1549</v>
      </c>
      <c r="B1551" s="27" t="s">
        <v>2251</v>
      </c>
      <c r="C1551" s="27">
        <v>42.590708999999997</v>
      </c>
      <c r="D1551" s="27">
        <v>-5.6534060000000004</v>
      </c>
      <c r="E1551" s="31" t="s">
        <v>570</v>
      </c>
    </row>
    <row r="1552" spans="1:5">
      <c r="A1552" s="27">
        <v>1550</v>
      </c>
      <c r="B1552" s="27" t="s">
        <v>2252</v>
      </c>
      <c r="C1552" s="27">
        <v>-4.191147</v>
      </c>
      <c r="D1552" s="27">
        <v>-69.942003</v>
      </c>
      <c r="E1552" s="31" t="s">
        <v>593</v>
      </c>
    </row>
    <row r="1553" spans="1:5">
      <c r="A1553" s="27">
        <v>1551</v>
      </c>
      <c r="B1553" s="27" t="s">
        <v>2253</v>
      </c>
      <c r="C1553" s="27">
        <v>42.3386</v>
      </c>
      <c r="D1553" s="27">
        <v>1.40917</v>
      </c>
      <c r="E1553" s="31" t="s">
        <v>570</v>
      </c>
    </row>
    <row r="1554" spans="1:5">
      <c r="A1554" s="27">
        <v>1552</v>
      </c>
      <c r="B1554" s="27" t="s">
        <v>2254</v>
      </c>
      <c r="C1554" s="27">
        <v>38.035066</v>
      </c>
      <c r="D1554" s="27">
        <v>-84.606738000000007</v>
      </c>
      <c r="E1554" s="31" t="s">
        <v>546</v>
      </c>
    </row>
    <row r="1555" spans="1:5">
      <c r="A1555" s="27">
        <v>1553</v>
      </c>
      <c r="B1555" s="27" t="s">
        <v>2255</v>
      </c>
      <c r="C1555" s="27">
        <v>27.372699999999998</v>
      </c>
      <c r="D1555" s="27">
        <v>53.188800999999998</v>
      </c>
      <c r="E1555" s="31" t="s">
        <v>544</v>
      </c>
    </row>
    <row r="1556" spans="1:5">
      <c r="A1556" s="27">
        <v>1554</v>
      </c>
      <c r="B1556" s="27" t="s">
        <v>2256</v>
      </c>
      <c r="C1556" s="27">
        <v>36.132629000000001</v>
      </c>
      <c r="D1556" s="27">
        <v>111.64123600000001</v>
      </c>
      <c r="E1556" s="31" t="s">
        <v>535</v>
      </c>
    </row>
    <row r="1557" spans="1:5">
      <c r="A1557" s="27">
        <v>1555</v>
      </c>
      <c r="B1557" s="27" t="s">
        <v>2257</v>
      </c>
      <c r="C1557" s="27">
        <v>30.205299</v>
      </c>
      <c r="D1557" s="27">
        <v>-91.987601999999995</v>
      </c>
      <c r="E1557" s="31" t="s">
        <v>546</v>
      </c>
    </row>
    <row r="1558" spans="1:5">
      <c r="A1558" s="27">
        <v>1556</v>
      </c>
      <c r="B1558" s="27" t="s">
        <v>2258</v>
      </c>
      <c r="C1558" s="27">
        <v>6.16561</v>
      </c>
      <c r="D1558" s="27">
        <v>1.25451</v>
      </c>
      <c r="E1558" s="31" t="s">
        <v>2259</v>
      </c>
    </row>
    <row r="1559" spans="1:5">
      <c r="A1559" s="27">
        <v>1557</v>
      </c>
      <c r="B1559" s="27" t="s">
        <v>2260</v>
      </c>
      <c r="C1559" s="27">
        <v>40.777199000000003</v>
      </c>
      <c r="D1559" s="27">
        <v>-73.872596999999999</v>
      </c>
      <c r="E1559" s="31" t="s">
        <v>546</v>
      </c>
    </row>
    <row r="1560" spans="1:5">
      <c r="A1560" s="27">
        <v>1558</v>
      </c>
      <c r="B1560" s="27" t="s">
        <v>2261</v>
      </c>
      <c r="C1560" s="27">
        <v>33.816522999999997</v>
      </c>
      <c r="D1560" s="27">
        <v>-118.149891</v>
      </c>
      <c r="E1560" s="31" t="s">
        <v>546</v>
      </c>
    </row>
    <row r="1561" spans="1:5">
      <c r="A1561" s="27">
        <v>1559</v>
      </c>
      <c r="B1561" s="27" t="s">
        <v>2262</v>
      </c>
      <c r="C1561" s="27">
        <v>50.638573999999998</v>
      </c>
      <c r="D1561" s="27">
        <v>5.4438969999999998</v>
      </c>
      <c r="E1561" s="31" t="s">
        <v>674</v>
      </c>
    </row>
    <row r="1562" spans="1:5">
      <c r="A1562" s="27">
        <v>1560</v>
      </c>
      <c r="B1562" s="27" t="s">
        <v>2263</v>
      </c>
      <c r="C1562" s="27">
        <v>23.1790008545</v>
      </c>
      <c r="D1562" s="27">
        <v>-75.093597412099996</v>
      </c>
      <c r="E1562" s="31" t="s">
        <v>715</v>
      </c>
    </row>
    <row r="1563" spans="1:5">
      <c r="A1563" s="27">
        <v>1561</v>
      </c>
      <c r="B1563" s="27" t="s">
        <v>2264</v>
      </c>
      <c r="C1563" s="27">
        <v>6.3297300338745099</v>
      </c>
      <c r="D1563" s="27">
        <v>99.728698730468693</v>
      </c>
      <c r="E1563" s="31" t="s">
        <v>687</v>
      </c>
    </row>
    <row r="1564" spans="1:5">
      <c r="A1564" s="27">
        <v>1562</v>
      </c>
      <c r="B1564" s="27" t="s">
        <v>2265</v>
      </c>
      <c r="C1564" s="27">
        <v>51.148744000000001</v>
      </c>
      <c r="D1564" s="27">
        <v>-0.18573899999999999</v>
      </c>
      <c r="E1564" s="31" t="s">
        <v>564</v>
      </c>
    </row>
    <row r="1565" spans="1:5">
      <c r="A1565" s="27">
        <v>1563</v>
      </c>
      <c r="B1565" s="27" t="s">
        <v>2266</v>
      </c>
      <c r="C1565" s="27">
        <v>31.521601</v>
      </c>
      <c r="D1565" s="27">
        <v>74.403603000000004</v>
      </c>
      <c r="E1565" s="31" t="s">
        <v>880</v>
      </c>
    </row>
    <row r="1566" spans="1:5">
      <c r="A1566" s="27">
        <v>1564</v>
      </c>
      <c r="B1566" s="27" t="s">
        <v>2267</v>
      </c>
      <c r="C1566" s="27">
        <v>51.470748</v>
      </c>
      <c r="D1566" s="27">
        <v>-0.45990900000000001</v>
      </c>
      <c r="E1566" s="31" t="s">
        <v>564</v>
      </c>
    </row>
    <row r="1567" spans="1:5">
      <c r="A1567" s="27">
        <v>1565</v>
      </c>
      <c r="B1567" s="27" t="s">
        <v>2268</v>
      </c>
      <c r="C1567" s="27">
        <v>-46.538516999999999</v>
      </c>
      <c r="D1567" s="27">
        <v>-68.965322999999998</v>
      </c>
      <c r="E1567" s="31" t="s">
        <v>598</v>
      </c>
    </row>
    <row r="1568" spans="1:5">
      <c r="A1568" s="27">
        <v>1566</v>
      </c>
      <c r="B1568" s="27" t="s">
        <v>2269</v>
      </c>
      <c r="C1568" s="27">
        <v>36.515202000000002</v>
      </c>
      <c r="D1568" s="27">
        <v>103.620003</v>
      </c>
      <c r="E1568" s="31" t="s">
        <v>535</v>
      </c>
    </row>
    <row r="1569" spans="1:5">
      <c r="A1569" s="27">
        <v>1567</v>
      </c>
      <c r="B1569" s="27" t="s">
        <v>2270</v>
      </c>
      <c r="C1569" s="27">
        <v>-20.774563000000001</v>
      </c>
      <c r="D1569" s="27">
        <v>167.239328</v>
      </c>
      <c r="E1569" s="31" t="s">
        <v>1605</v>
      </c>
    </row>
    <row r="1570" spans="1:5">
      <c r="A1570" s="27">
        <v>1568</v>
      </c>
      <c r="B1570" s="27" t="s">
        <v>2271</v>
      </c>
      <c r="C1570" s="27">
        <v>45.862800999999997</v>
      </c>
      <c r="D1570" s="27">
        <v>1.17944</v>
      </c>
      <c r="E1570" s="31" t="s">
        <v>628</v>
      </c>
    </row>
    <row r="1571" spans="1:5">
      <c r="A1571" s="27">
        <v>1569</v>
      </c>
      <c r="B1571" s="27" t="s">
        <v>2272</v>
      </c>
      <c r="C1571" s="27">
        <v>21.974392999999999</v>
      </c>
      <c r="D1571" s="27">
        <v>-159.33714599999999</v>
      </c>
      <c r="E1571" s="31" t="s">
        <v>546</v>
      </c>
    </row>
    <row r="1572" spans="1:5">
      <c r="A1572" s="27">
        <v>1570</v>
      </c>
      <c r="B1572" s="27" t="s">
        <v>2273</v>
      </c>
      <c r="C1572" s="27">
        <v>50.566564</v>
      </c>
      <c r="D1572" s="27">
        <v>3.1024289999999999</v>
      </c>
      <c r="E1572" s="31" t="s">
        <v>628</v>
      </c>
    </row>
    <row r="1573" spans="1:5">
      <c r="A1573" s="27">
        <v>1571</v>
      </c>
      <c r="B1573" s="27" t="s">
        <v>2274</v>
      </c>
      <c r="C1573" s="27">
        <v>-12.0219</v>
      </c>
      <c r="D1573" s="27">
        <v>-77.114305000000002</v>
      </c>
      <c r="E1573" s="31" t="s">
        <v>699</v>
      </c>
    </row>
    <row r="1574" spans="1:5">
      <c r="A1574" s="27">
        <v>1572</v>
      </c>
      <c r="B1574" s="27" t="s">
        <v>2275</v>
      </c>
      <c r="C1574" s="27">
        <v>45.445098999999999</v>
      </c>
      <c r="D1574" s="27">
        <v>9.2767400000000002</v>
      </c>
      <c r="E1574" s="31" t="s">
        <v>624</v>
      </c>
    </row>
    <row r="1575" spans="1:5">
      <c r="A1575" s="27">
        <v>1573</v>
      </c>
      <c r="B1575" s="27" t="s">
        <v>2276</v>
      </c>
      <c r="C1575" s="27">
        <v>9.9579599999999999</v>
      </c>
      <c r="D1575" s="27">
        <v>-83.022002999999998</v>
      </c>
      <c r="E1575" s="31" t="s">
        <v>1545</v>
      </c>
    </row>
    <row r="1576" spans="1:5">
      <c r="A1576" s="27">
        <v>1574</v>
      </c>
      <c r="B1576" s="27" t="s">
        <v>2277</v>
      </c>
      <c r="C1576" s="27">
        <v>10.593299999999999</v>
      </c>
      <c r="D1576" s="27">
        <v>-85.544403000000003</v>
      </c>
      <c r="E1576" s="31" t="s">
        <v>1545</v>
      </c>
    </row>
    <row r="1577" spans="1:5">
      <c r="A1577" s="27">
        <v>1575</v>
      </c>
      <c r="B1577" s="27" t="s">
        <v>2278</v>
      </c>
      <c r="C1577" s="27">
        <v>38.781300000000002</v>
      </c>
      <c r="D1577" s="27">
        <v>-9.1359200000000005</v>
      </c>
      <c r="E1577" s="31" t="s">
        <v>856</v>
      </c>
    </row>
    <row r="1578" spans="1:5">
      <c r="A1578" s="27">
        <v>1576</v>
      </c>
      <c r="B1578" s="27" t="s">
        <v>2279</v>
      </c>
      <c r="C1578" s="27">
        <v>34.729222</v>
      </c>
      <c r="D1578" s="27">
        <v>-92.223590999999999</v>
      </c>
      <c r="E1578" s="31" t="s">
        <v>546</v>
      </c>
    </row>
    <row r="1579" spans="1:5">
      <c r="A1579" s="27">
        <v>1577</v>
      </c>
      <c r="B1579" s="27" t="s">
        <v>2280</v>
      </c>
      <c r="C1579" s="27">
        <v>19.691499710083001</v>
      </c>
      <c r="D1579" s="27">
        <v>97.214797973632798</v>
      </c>
      <c r="E1579" s="31" t="s">
        <v>649</v>
      </c>
    </row>
    <row r="1580" spans="1:5">
      <c r="A1580" s="27">
        <v>1578</v>
      </c>
      <c r="B1580" s="27" t="s">
        <v>2281</v>
      </c>
      <c r="C1580" s="27">
        <v>26.677482999999999</v>
      </c>
      <c r="D1580" s="27">
        <v>100.244944</v>
      </c>
      <c r="E1580" s="31" t="s">
        <v>535</v>
      </c>
    </row>
    <row r="1581" spans="1:5">
      <c r="A1581" s="27">
        <v>1579</v>
      </c>
      <c r="B1581" s="27" t="s">
        <v>2282</v>
      </c>
      <c r="C1581" s="27">
        <v>46.223700999999998</v>
      </c>
      <c r="D1581" s="27">
        <v>14.457599999999999</v>
      </c>
      <c r="E1581" s="31" t="s">
        <v>2283</v>
      </c>
    </row>
    <row r="1582" spans="1:5">
      <c r="A1582" s="27">
        <v>1580</v>
      </c>
      <c r="B1582" s="27" t="s">
        <v>2284</v>
      </c>
      <c r="C1582" s="27">
        <v>-8.2744239999999998</v>
      </c>
      <c r="D1582" s="27">
        <v>123.002</v>
      </c>
      <c r="E1582" s="31" t="s">
        <v>530</v>
      </c>
    </row>
    <row r="1583" spans="1:5">
      <c r="A1583" s="27">
        <v>1581</v>
      </c>
      <c r="B1583" s="27" t="s">
        <v>2285</v>
      </c>
      <c r="C1583" s="27">
        <v>70.068802000000005</v>
      </c>
      <c r="D1583" s="27">
        <v>24.973499</v>
      </c>
      <c r="E1583" s="31" t="s">
        <v>601</v>
      </c>
    </row>
    <row r="1584" spans="1:5">
      <c r="A1584" s="27">
        <v>1582</v>
      </c>
      <c r="B1584" s="27" t="s">
        <v>2286</v>
      </c>
      <c r="C1584" s="27">
        <v>0.88854999999999995</v>
      </c>
      <c r="D1584" s="27">
        <v>124.03363400000001</v>
      </c>
      <c r="E1584" s="31" t="s">
        <v>530</v>
      </c>
    </row>
    <row r="1585" spans="1:5">
      <c r="A1585" s="27">
        <v>1583</v>
      </c>
      <c r="B1585" s="27" t="s">
        <v>2287</v>
      </c>
      <c r="C1585" s="27">
        <v>68.152496337890994</v>
      </c>
      <c r="D1585" s="27">
        <v>13.609399795531999</v>
      </c>
      <c r="E1585" s="31" t="s">
        <v>601</v>
      </c>
    </row>
    <row r="1586" spans="1:5">
      <c r="A1586" s="27">
        <v>1584</v>
      </c>
      <c r="B1586" s="27" t="s">
        <v>2288</v>
      </c>
      <c r="C1586" s="27">
        <v>26.760598999999999</v>
      </c>
      <c r="D1586" s="27">
        <v>80.889296999999999</v>
      </c>
      <c r="E1586" s="31" t="s">
        <v>615</v>
      </c>
    </row>
    <row r="1587" spans="1:5">
      <c r="A1587" s="27">
        <v>1585</v>
      </c>
      <c r="B1587" s="27" t="s">
        <v>2289</v>
      </c>
      <c r="C1587" s="27">
        <v>65.543800000000005</v>
      </c>
      <c r="D1587" s="27">
        <v>22.122</v>
      </c>
      <c r="E1587" s="31" t="s">
        <v>612</v>
      </c>
    </row>
    <row r="1588" spans="1:5">
      <c r="A1588" s="27">
        <v>1586</v>
      </c>
      <c r="B1588" s="27" t="s">
        <v>2290</v>
      </c>
      <c r="C1588" s="27">
        <v>26.338660999999998</v>
      </c>
      <c r="D1588" s="27">
        <v>111.610043</v>
      </c>
      <c r="E1588" s="31" t="s">
        <v>535</v>
      </c>
    </row>
    <row r="1589" spans="1:5">
      <c r="A1589" s="27">
        <v>1587</v>
      </c>
      <c r="B1589" s="27" t="s">
        <v>2291</v>
      </c>
      <c r="C1589" s="27">
        <v>-3.0822699999999998</v>
      </c>
      <c r="D1589" s="27">
        <v>120.244823</v>
      </c>
      <c r="E1589" s="31" t="s">
        <v>530</v>
      </c>
    </row>
    <row r="1590" spans="1:5">
      <c r="A1590" s="27">
        <v>1588</v>
      </c>
      <c r="B1590" s="27" t="s">
        <v>2292</v>
      </c>
      <c r="C1590" s="27">
        <v>37.683332999999998</v>
      </c>
      <c r="D1590" s="27">
        <v>111.14277800000001</v>
      </c>
      <c r="E1590" s="31" t="s">
        <v>535</v>
      </c>
    </row>
    <row r="1591" spans="1:5">
      <c r="A1591" s="27">
        <v>1589</v>
      </c>
      <c r="B1591" s="27" t="s">
        <v>2293</v>
      </c>
      <c r="C1591" s="27">
        <v>-13.789400000000001</v>
      </c>
      <c r="D1591" s="27">
        <v>33.780997999999997</v>
      </c>
      <c r="E1591" s="31" t="s">
        <v>924</v>
      </c>
    </row>
    <row r="1592" spans="1:5">
      <c r="A1592" s="27">
        <v>1590</v>
      </c>
      <c r="B1592" s="27" t="s">
        <v>2294</v>
      </c>
      <c r="C1592" s="27">
        <v>47.948604000000003</v>
      </c>
      <c r="D1592" s="27">
        <v>0.20170199999999999</v>
      </c>
      <c r="E1592" s="31" t="s">
        <v>628</v>
      </c>
    </row>
    <row r="1593" spans="1:5">
      <c r="A1593" s="27">
        <v>1591</v>
      </c>
      <c r="B1593" s="27" t="s">
        <v>2295</v>
      </c>
      <c r="C1593" s="27">
        <v>25.685503000000001</v>
      </c>
      <c r="D1593" s="27">
        <v>-109.081159</v>
      </c>
      <c r="E1593" s="31" t="s">
        <v>566</v>
      </c>
    </row>
    <row r="1594" spans="1:5">
      <c r="A1594" s="27">
        <v>1592</v>
      </c>
      <c r="B1594" s="27" t="s">
        <v>2296</v>
      </c>
      <c r="C1594" s="27">
        <v>4.8083000183105398</v>
      </c>
      <c r="D1594" s="27">
        <v>115.01000213623</v>
      </c>
      <c r="E1594" s="31" t="s">
        <v>687</v>
      </c>
    </row>
    <row r="1595" spans="1:5">
      <c r="A1595" s="27">
        <v>1593</v>
      </c>
      <c r="B1595" s="27" t="s">
        <v>2297</v>
      </c>
      <c r="C1595" s="27">
        <v>35.497897999999999</v>
      </c>
      <c r="D1595" s="27">
        <v>12.6181</v>
      </c>
      <c r="E1595" s="31" t="s">
        <v>624</v>
      </c>
    </row>
    <row r="1596" spans="1:5">
      <c r="A1596" s="27">
        <v>1594</v>
      </c>
      <c r="B1596" s="27" t="s">
        <v>2298</v>
      </c>
      <c r="C1596" s="27">
        <v>23.738099999999999</v>
      </c>
      <c r="D1596" s="27">
        <v>100.025002</v>
      </c>
      <c r="E1596" s="31" t="s">
        <v>535</v>
      </c>
    </row>
    <row r="1597" spans="1:5">
      <c r="A1597" s="27">
        <v>1595</v>
      </c>
      <c r="B1597" s="27" t="s">
        <v>2299</v>
      </c>
      <c r="C1597" s="27">
        <v>40.844881999999998</v>
      </c>
      <c r="D1597" s="27">
        <v>-96.761780000000002</v>
      </c>
      <c r="E1597" s="31" t="s">
        <v>546</v>
      </c>
    </row>
    <row r="1598" spans="1:5">
      <c r="A1598" s="27">
        <v>1596</v>
      </c>
      <c r="B1598" s="27" t="s">
        <v>2300</v>
      </c>
      <c r="C1598" s="27">
        <v>33.789918</v>
      </c>
      <c r="D1598" s="27">
        <v>105.790014</v>
      </c>
      <c r="E1598" s="31" t="s">
        <v>535</v>
      </c>
    </row>
    <row r="1599" spans="1:5">
      <c r="A1599" s="27">
        <v>1597</v>
      </c>
      <c r="B1599" s="27" t="s">
        <v>2301</v>
      </c>
      <c r="C1599" s="27">
        <v>-28.878099441528299</v>
      </c>
      <c r="D1599" s="27">
        <v>121.31500244140599</v>
      </c>
      <c r="E1599" s="31" t="s">
        <v>561</v>
      </c>
    </row>
    <row r="1600" spans="1:5">
      <c r="A1600" s="27">
        <v>1598</v>
      </c>
      <c r="B1600" s="27" t="s">
        <v>2302</v>
      </c>
      <c r="C1600" s="27">
        <v>40.121700286865199</v>
      </c>
      <c r="D1600" s="27">
        <v>-76.296096801757798</v>
      </c>
      <c r="E1600" s="31" t="s">
        <v>546</v>
      </c>
    </row>
    <row r="1601" spans="1:5">
      <c r="A1601" s="27">
        <v>1599</v>
      </c>
      <c r="B1601" s="27" t="s">
        <v>2303</v>
      </c>
      <c r="C1601" s="27">
        <v>20.785675000000001</v>
      </c>
      <c r="D1601" s="27">
        <v>-156.951324</v>
      </c>
      <c r="E1601" s="31" t="s">
        <v>546</v>
      </c>
    </row>
    <row r="1602" spans="1:5">
      <c r="A1602" s="27">
        <v>1600</v>
      </c>
      <c r="B1602" s="27" t="s">
        <v>2304</v>
      </c>
      <c r="C1602" s="27">
        <v>48.235362000000002</v>
      </c>
      <c r="D1602" s="27">
        <v>14.188128000000001</v>
      </c>
      <c r="E1602" s="31" t="s">
        <v>1682</v>
      </c>
    </row>
    <row r="1603" spans="1:5">
      <c r="A1603" s="27">
        <v>1601</v>
      </c>
      <c r="B1603" s="27" t="s">
        <v>2305</v>
      </c>
      <c r="C1603" s="27">
        <v>-8.7599619999999998</v>
      </c>
      <c r="D1603" s="27">
        <v>116.27816900000001</v>
      </c>
      <c r="E1603" s="31" t="s">
        <v>530</v>
      </c>
    </row>
    <row r="1604" spans="1:5">
      <c r="A1604" s="27">
        <v>1602</v>
      </c>
      <c r="B1604" s="27" t="s">
        <v>2306</v>
      </c>
      <c r="C1604" s="27">
        <v>6.5773700000000002</v>
      </c>
      <c r="D1604" s="27">
        <v>3.3211599999999999</v>
      </c>
      <c r="E1604" s="31" t="s">
        <v>542</v>
      </c>
    </row>
    <row r="1605" spans="1:5">
      <c r="A1605" s="27">
        <v>1603</v>
      </c>
      <c r="B1605" s="27" t="s">
        <v>2307</v>
      </c>
      <c r="C1605" s="27">
        <v>27.931899999999999</v>
      </c>
      <c r="D1605" s="27">
        <v>-15.3866</v>
      </c>
      <c r="E1605" s="31" t="s">
        <v>570</v>
      </c>
    </row>
    <row r="1606" spans="1:5">
      <c r="A1606" s="27">
        <v>1604</v>
      </c>
      <c r="B1606" s="27" t="s">
        <v>2308</v>
      </c>
      <c r="C1606" s="27">
        <v>-16.510272000000001</v>
      </c>
      <c r="D1606" s="27">
        <v>-68.189415999999994</v>
      </c>
      <c r="E1606" s="31" t="s">
        <v>1081</v>
      </c>
    </row>
    <row r="1607" spans="1:5">
      <c r="A1607" s="27">
        <v>1605</v>
      </c>
      <c r="B1607" s="27" t="s">
        <v>2309</v>
      </c>
      <c r="C1607" s="27">
        <v>26.609417000000001</v>
      </c>
      <c r="D1607" s="27">
        <v>104.979</v>
      </c>
      <c r="E1607" s="31" t="s">
        <v>535</v>
      </c>
    </row>
    <row r="1608" spans="1:5">
      <c r="A1608" s="27">
        <v>1606</v>
      </c>
      <c r="B1608" s="27" t="s">
        <v>2310</v>
      </c>
      <c r="C1608" s="27">
        <v>58.404909000000004</v>
      </c>
      <c r="D1608" s="27">
        <v>15.684499000000001</v>
      </c>
      <c r="E1608" s="31" t="s">
        <v>612</v>
      </c>
    </row>
    <row r="1609" spans="1:5">
      <c r="A1609" s="27">
        <v>1607</v>
      </c>
      <c r="B1609" s="27" t="s">
        <v>2311</v>
      </c>
      <c r="C1609" s="27">
        <v>52.702800750732401</v>
      </c>
      <c r="D1609" s="27">
        <v>39.537799835205</v>
      </c>
      <c r="E1609" s="31" t="s">
        <v>532</v>
      </c>
    </row>
    <row r="1610" spans="1:5">
      <c r="A1610" s="27">
        <v>1608</v>
      </c>
      <c r="B1610" s="27" t="s">
        <v>2312</v>
      </c>
      <c r="C1610" s="27">
        <v>53.334862999999999</v>
      </c>
      <c r="D1610" s="27">
        <v>-2.849637</v>
      </c>
      <c r="E1610" s="31" t="s">
        <v>564</v>
      </c>
    </row>
    <row r="1611" spans="1:5">
      <c r="A1611" s="27">
        <v>1609</v>
      </c>
      <c r="B1611" s="27" t="s">
        <v>2313</v>
      </c>
      <c r="C1611" s="27">
        <v>61.044601</v>
      </c>
      <c r="D1611" s="27">
        <v>28.144742999999998</v>
      </c>
      <c r="E1611" s="31" t="s">
        <v>1452</v>
      </c>
    </row>
    <row r="1612" spans="1:5">
      <c r="A1612" s="27">
        <v>1610</v>
      </c>
      <c r="B1612" s="27" t="s">
        <v>2314</v>
      </c>
      <c r="C1612" s="27">
        <v>19.904273</v>
      </c>
      <c r="D1612" s="27">
        <v>102.167191</v>
      </c>
      <c r="E1612" s="31" t="s">
        <v>2315</v>
      </c>
    </row>
    <row r="1613" spans="1:5">
      <c r="A1613" s="27">
        <v>1611</v>
      </c>
      <c r="B1613" s="27" t="s">
        <v>2316</v>
      </c>
      <c r="C1613" s="27">
        <v>1.7069319999999999</v>
      </c>
      <c r="D1613" s="27">
        <v>114.96993399999999</v>
      </c>
      <c r="E1613" s="31" t="s">
        <v>530</v>
      </c>
    </row>
    <row r="1614" spans="1:5">
      <c r="A1614" s="27">
        <v>1612</v>
      </c>
      <c r="B1614" s="27" t="s">
        <v>2317</v>
      </c>
      <c r="C1614" s="27">
        <v>27.543800000000001</v>
      </c>
      <c r="D1614" s="27">
        <v>-99.461601000000002</v>
      </c>
      <c r="E1614" s="31" t="s">
        <v>546</v>
      </c>
    </row>
    <row r="1615" spans="1:5">
      <c r="A1615" s="27">
        <v>1613</v>
      </c>
      <c r="B1615" s="27" t="s">
        <v>2318</v>
      </c>
      <c r="C1615" s="27">
        <v>-23.434200000000001</v>
      </c>
      <c r="D1615" s="27">
        <v>144.279999</v>
      </c>
      <c r="E1615" s="31" t="s">
        <v>561</v>
      </c>
    </row>
    <row r="1616" spans="1:5">
      <c r="A1616" s="27">
        <v>1614</v>
      </c>
      <c r="B1616" s="27" t="s">
        <v>2319</v>
      </c>
      <c r="C1616" s="27">
        <v>46.179198999999997</v>
      </c>
      <c r="D1616" s="27">
        <v>-1.1952799999999999</v>
      </c>
      <c r="E1616" s="31" t="s">
        <v>628</v>
      </c>
    </row>
    <row r="1617" spans="1:5">
      <c r="A1617" s="27">
        <v>1615</v>
      </c>
      <c r="B1617" s="27" t="s">
        <v>2320</v>
      </c>
      <c r="C1617" s="27">
        <v>18.452221999999999</v>
      </c>
      <c r="D1617" s="27">
        <v>-68.911111000000005</v>
      </c>
      <c r="E1617" s="31" t="s">
        <v>780</v>
      </c>
    </row>
    <row r="1618" spans="1:5">
      <c r="A1618" s="27">
        <v>1616</v>
      </c>
      <c r="B1618" s="27" t="s">
        <v>2321</v>
      </c>
      <c r="C1618" s="27">
        <v>27.674700000000001</v>
      </c>
      <c r="D1618" s="27">
        <v>54.383301000000003</v>
      </c>
      <c r="E1618" s="31" t="s">
        <v>544</v>
      </c>
    </row>
    <row r="1619" spans="1:5">
      <c r="A1619" s="27">
        <v>1617</v>
      </c>
      <c r="B1619" s="27" t="s">
        <v>2322</v>
      </c>
      <c r="C1619" s="27">
        <v>47.760601000000001</v>
      </c>
      <c r="D1619" s="27">
        <v>-3.44</v>
      </c>
      <c r="E1619" s="31" t="s">
        <v>628</v>
      </c>
    </row>
    <row r="1620" spans="1:5">
      <c r="A1620" s="27">
        <v>1618</v>
      </c>
      <c r="B1620" s="27" t="s">
        <v>2323</v>
      </c>
      <c r="C1620" s="27">
        <v>32.289397999999998</v>
      </c>
      <c r="D1620" s="27">
        <v>-106.921997</v>
      </c>
      <c r="E1620" s="31" t="s">
        <v>546</v>
      </c>
    </row>
    <row r="1621" spans="1:5">
      <c r="A1621" s="27">
        <v>1619</v>
      </c>
      <c r="B1621" s="27" t="s">
        <v>2324</v>
      </c>
      <c r="C1621" s="27">
        <v>-29.916201000000001</v>
      </c>
      <c r="D1621" s="27">
        <v>-71.199500999999998</v>
      </c>
      <c r="E1621" s="31" t="s">
        <v>671</v>
      </c>
    </row>
    <row r="1622" spans="1:5">
      <c r="A1622" s="27">
        <v>1620</v>
      </c>
      <c r="B1622" s="27" t="s">
        <v>2325</v>
      </c>
      <c r="C1622" s="27">
        <v>43.879002</v>
      </c>
      <c r="D1622" s="27">
        <v>-91.256698999999998</v>
      </c>
      <c r="E1622" s="31" t="s">
        <v>546</v>
      </c>
    </row>
    <row r="1623" spans="1:5">
      <c r="A1623" s="27">
        <v>1621</v>
      </c>
      <c r="B1623" s="27" t="s">
        <v>2326</v>
      </c>
      <c r="C1623" s="27">
        <v>22.977899551391602</v>
      </c>
      <c r="D1623" s="27">
        <v>97.752197265625</v>
      </c>
      <c r="E1623" s="31" t="s">
        <v>649</v>
      </c>
    </row>
    <row r="1624" spans="1:5">
      <c r="A1624" s="27">
        <v>1622</v>
      </c>
      <c r="B1624" s="27" t="s">
        <v>2327</v>
      </c>
      <c r="C1624" s="27">
        <v>59.878898999999997</v>
      </c>
      <c r="D1624" s="27">
        <v>-1.29556</v>
      </c>
      <c r="E1624" s="31" t="s">
        <v>564</v>
      </c>
    </row>
    <row r="1625" spans="1:5">
      <c r="A1625" s="27">
        <v>1623</v>
      </c>
      <c r="B1625" s="27" t="s">
        <v>2328</v>
      </c>
      <c r="C1625" s="27">
        <v>11.780775</v>
      </c>
      <c r="D1625" s="27">
        <v>-70.151497000000006</v>
      </c>
      <c r="E1625" s="31" t="s">
        <v>915</v>
      </c>
    </row>
    <row r="1626" spans="1:5">
      <c r="A1626" s="27">
        <v>1624</v>
      </c>
      <c r="B1626" s="27" t="s">
        <v>2329</v>
      </c>
      <c r="C1626" s="27">
        <v>-41.544935000000002</v>
      </c>
      <c r="D1626" s="27">
        <v>147.21078499999999</v>
      </c>
      <c r="E1626" s="31" t="s">
        <v>561</v>
      </c>
    </row>
    <row r="1627" spans="1:5">
      <c r="A1627" s="27">
        <v>1625</v>
      </c>
      <c r="B1627" s="27" t="s">
        <v>2330</v>
      </c>
      <c r="C1627" s="27">
        <v>5.22668</v>
      </c>
      <c r="D1627" s="27">
        <v>96.950301999999994</v>
      </c>
      <c r="E1627" s="31" t="s">
        <v>530</v>
      </c>
    </row>
    <row r="1628" spans="1:5">
      <c r="A1628" s="27">
        <v>1626</v>
      </c>
      <c r="B1628" s="27" t="s">
        <v>2331</v>
      </c>
      <c r="C1628" s="27">
        <v>-28.830689</v>
      </c>
      <c r="D1628" s="27">
        <v>153.258419</v>
      </c>
      <c r="E1628" s="31" t="s">
        <v>561</v>
      </c>
    </row>
    <row r="1629" spans="1:5">
      <c r="A1629" s="27">
        <v>1627</v>
      </c>
      <c r="B1629" s="27" t="s">
        <v>2332</v>
      </c>
      <c r="C1629" s="27">
        <v>30.145484</v>
      </c>
      <c r="D1629" s="27">
        <v>9.7020949999999999</v>
      </c>
      <c r="E1629" s="31" t="s">
        <v>637</v>
      </c>
    </row>
    <row r="1630" spans="1:5">
      <c r="A1630" s="27">
        <v>1628</v>
      </c>
      <c r="B1630" s="27" t="s">
        <v>2333</v>
      </c>
      <c r="C1630" s="27">
        <v>46.376399993896399</v>
      </c>
      <c r="D1630" s="27">
        <v>96.221099853515597</v>
      </c>
      <c r="E1630" s="31" t="s">
        <v>752</v>
      </c>
    </row>
    <row r="1631" spans="1:5">
      <c r="A1631" s="27">
        <v>1629</v>
      </c>
      <c r="B1631" s="27" t="s">
        <v>2334</v>
      </c>
      <c r="C1631" s="27">
        <v>35.4011</v>
      </c>
      <c r="D1631" s="27">
        <v>35.948700000000002</v>
      </c>
      <c r="E1631" s="31" t="s">
        <v>658</v>
      </c>
    </row>
    <row r="1632" spans="1:5">
      <c r="A1632" s="27">
        <v>1630</v>
      </c>
      <c r="B1632" s="27" t="s">
        <v>2335</v>
      </c>
      <c r="C1632" s="27">
        <v>3.37276</v>
      </c>
      <c r="D1632" s="27">
        <v>-59.789397999999998</v>
      </c>
      <c r="E1632" s="31" t="s">
        <v>1610</v>
      </c>
    </row>
    <row r="1633" spans="1:5">
      <c r="A1633" s="27">
        <v>1631</v>
      </c>
      <c r="B1633" s="27" t="s">
        <v>2336</v>
      </c>
      <c r="C1633" s="27">
        <v>51.874699</v>
      </c>
      <c r="D1633" s="27">
        <v>-0.36833300000000002</v>
      </c>
      <c r="E1633" s="31" t="s">
        <v>564</v>
      </c>
    </row>
    <row r="1634" spans="1:5">
      <c r="A1634" s="27">
        <v>1632</v>
      </c>
      <c r="B1634" s="27" t="s">
        <v>2337</v>
      </c>
      <c r="C1634" s="27">
        <v>25.989549</v>
      </c>
      <c r="D1634" s="27">
        <v>-111.34840800000001</v>
      </c>
      <c r="E1634" s="31" t="s">
        <v>566</v>
      </c>
    </row>
    <row r="1635" spans="1:5">
      <c r="A1635" s="27">
        <v>1633</v>
      </c>
      <c r="B1635" s="27" t="s">
        <v>2338</v>
      </c>
      <c r="C1635" s="27">
        <v>18.411501000000001</v>
      </c>
      <c r="D1635" s="27">
        <v>76.464698999999996</v>
      </c>
      <c r="E1635" s="31" t="s">
        <v>615</v>
      </c>
    </row>
    <row r="1636" spans="1:5">
      <c r="A1636" s="27">
        <v>1634</v>
      </c>
      <c r="B1636" s="27" t="s">
        <v>2339</v>
      </c>
      <c r="C1636" s="27">
        <v>-26.687400817871001</v>
      </c>
      <c r="D1636" s="27">
        <v>15.2428998947143</v>
      </c>
      <c r="E1636" s="31" t="s">
        <v>1469</v>
      </c>
    </row>
    <row r="1637" spans="1:5">
      <c r="A1637" s="27">
        <v>1635</v>
      </c>
      <c r="B1637" s="27" t="s">
        <v>2340</v>
      </c>
      <c r="C1637" s="27">
        <v>46.004299000000003</v>
      </c>
      <c r="D1637" s="27">
        <v>8.9105799999999995</v>
      </c>
      <c r="E1637" s="31" t="s">
        <v>572</v>
      </c>
    </row>
    <row r="1638" spans="1:5">
      <c r="A1638" s="27">
        <v>1636</v>
      </c>
      <c r="B1638" s="27" t="s">
        <v>2341</v>
      </c>
      <c r="C1638" s="27">
        <v>39.102356999999998</v>
      </c>
      <c r="D1638" s="27">
        <v>-84.418944999999994</v>
      </c>
      <c r="E1638" s="31" t="s">
        <v>546</v>
      </c>
    </row>
    <row r="1639" spans="1:5">
      <c r="A1639" s="27">
        <v>1637</v>
      </c>
      <c r="B1639" s="27" t="s">
        <v>2342</v>
      </c>
      <c r="C1639" s="27">
        <v>24.4011</v>
      </c>
      <c r="D1639" s="27">
        <v>98.531700000000001</v>
      </c>
      <c r="E1639" s="31" t="s">
        <v>535</v>
      </c>
    </row>
    <row r="1640" spans="1:5">
      <c r="A1640" s="27">
        <v>1638</v>
      </c>
      <c r="B1640" s="27" t="s">
        <v>2343</v>
      </c>
      <c r="C1640" s="27">
        <v>-15.330833</v>
      </c>
      <c r="D1640" s="27">
        <v>28.452722000000001</v>
      </c>
      <c r="E1640" s="31" t="s">
        <v>2344</v>
      </c>
    </row>
    <row r="1641" spans="1:5">
      <c r="A1641" s="27">
        <v>1639</v>
      </c>
      <c r="B1641" s="27" t="s">
        <v>2345</v>
      </c>
      <c r="C1641" s="27">
        <v>-33.273201</v>
      </c>
      <c r="D1641" s="27">
        <v>-66.356399999999994</v>
      </c>
      <c r="E1641" s="31" t="s">
        <v>598</v>
      </c>
    </row>
    <row r="1642" spans="1:5">
      <c r="A1642" s="27">
        <v>1640</v>
      </c>
      <c r="B1642" s="27" t="s">
        <v>2346</v>
      </c>
      <c r="C1642" s="27">
        <v>68.875099000000006</v>
      </c>
      <c r="D1642" s="27">
        <v>-166.11000100000001</v>
      </c>
      <c r="E1642" s="31" t="s">
        <v>546</v>
      </c>
    </row>
    <row r="1643" spans="1:5">
      <c r="A1643" s="27">
        <v>1641</v>
      </c>
      <c r="B1643" s="27" t="s">
        <v>2347</v>
      </c>
      <c r="C1643" s="27">
        <v>-5.7602779999999996</v>
      </c>
      <c r="D1643" s="27">
        <v>132.759444</v>
      </c>
      <c r="E1643" s="31" t="s">
        <v>530</v>
      </c>
    </row>
    <row r="1644" spans="1:5">
      <c r="A1644" s="27">
        <v>1642</v>
      </c>
      <c r="B1644" s="27" t="s">
        <v>2348</v>
      </c>
      <c r="C1644" s="27">
        <v>49.626845000000003</v>
      </c>
      <c r="D1644" s="27">
        <v>6.2121339999999998</v>
      </c>
      <c r="E1644" s="31" t="s">
        <v>2349</v>
      </c>
    </row>
    <row r="1645" spans="1:5">
      <c r="A1645" s="27">
        <v>1643</v>
      </c>
      <c r="B1645" s="27" t="s">
        <v>2350</v>
      </c>
      <c r="C1645" s="27">
        <v>51.240157000000004</v>
      </c>
      <c r="D1645" s="27">
        <v>22.713460999999999</v>
      </c>
      <c r="E1645" s="31" t="s">
        <v>1052</v>
      </c>
    </row>
    <row r="1646" spans="1:5">
      <c r="A1646" s="27">
        <v>1644</v>
      </c>
      <c r="B1646" s="27" t="s">
        <v>2351</v>
      </c>
      <c r="C1646" s="27">
        <v>-17.821524</v>
      </c>
      <c r="D1646" s="27">
        <v>25.819642000000002</v>
      </c>
      <c r="E1646" s="31" t="s">
        <v>2344</v>
      </c>
    </row>
    <row r="1647" spans="1:5">
      <c r="A1647" s="27">
        <v>1645</v>
      </c>
      <c r="B1647" s="27" t="s">
        <v>2352</v>
      </c>
      <c r="C1647" s="27">
        <v>37.857914000000001</v>
      </c>
      <c r="D1647" s="27">
        <v>-80.400437999999994</v>
      </c>
      <c r="E1647" s="31" t="s">
        <v>546</v>
      </c>
    </row>
    <row r="1648" spans="1:5">
      <c r="A1648" s="27">
        <v>1646</v>
      </c>
      <c r="B1648" s="27" t="s">
        <v>2353</v>
      </c>
      <c r="C1648" s="27">
        <v>40.750400999999997</v>
      </c>
      <c r="D1648" s="27">
        <v>43.859299</v>
      </c>
      <c r="E1648" s="31" t="s">
        <v>1488</v>
      </c>
    </row>
    <row r="1649" spans="1:5">
      <c r="A1649" s="27">
        <v>1647</v>
      </c>
      <c r="B1649" s="27" t="s">
        <v>2354</v>
      </c>
      <c r="C1649" s="27">
        <v>49.8125</v>
      </c>
      <c r="D1649" s="27">
        <v>23.956099999999999</v>
      </c>
      <c r="E1649" s="31" t="s">
        <v>1259</v>
      </c>
    </row>
    <row r="1650" spans="1:5">
      <c r="A1650" s="27">
        <v>1648</v>
      </c>
      <c r="B1650" s="27" t="s">
        <v>2355</v>
      </c>
      <c r="C1650" s="27">
        <v>46.374500274658203</v>
      </c>
      <c r="D1650" s="27">
        <v>-117.014999389648</v>
      </c>
      <c r="E1650" s="31" t="s">
        <v>546</v>
      </c>
    </row>
    <row r="1651" spans="1:5">
      <c r="A1651" s="27">
        <v>1649</v>
      </c>
      <c r="B1651" s="27" t="s">
        <v>2356</v>
      </c>
      <c r="C1651" s="27">
        <v>29.298000999999999</v>
      </c>
      <c r="D1651" s="27">
        <v>90.911951000000002</v>
      </c>
      <c r="E1651" s="31" t="s">
        <v>535</v>
      </c>
    </row>
    <row r="1652" spans="1:5">
      <c r="A1652" s="27">
        <v>1650</v>
      </c>
      <c r="B1652" s="27" t="s">
        <v>2357</v>
      </c>
      <c r="C1652" s="27">
        <v>25.671018</v>
      </c>
      <c r="D1652" s="27">
        <v>32.706446</v>
      </c>
      <c r="E1652" s="31" t="s">
        <v>522</v>
      </c>
    </row>
    <row r="1653" spans="1:5">
      <c r="A1653" s="27">
        <v>1651</v>
      </c>
      <c r="B1653" s="27" t="s">
        <v>2358</v>
      </c>
      <c r="C1653" s="27">
        <v>34.741100000000003</v>
      </c>
      <c r="D1653" s="27">
        <v>112.38800000000001</v>
      </c>
      <c r="E1653" s="31" t="s">
        <v>535</v>
      </c>
    </row>
    <row r="1654" spans="1:5">
      <c r="A1654" s="27">
        <v>1652</v>
      </c>
      <c r="B1654" s="27" t="s">
        <v>2359</v>
      </c>
      <c r="C1654" s="27">
        <v>64.548302000000007</v>
      </c>
      <c r="D1654" s="27">
        <v>18.716200000000001</v>
      </c>
      <c r="E1654" s="31" t="s">
        <v>612</v>
      </c>
    </row>
    <row r="1655" spans="1:5">
      <c r="A1655" s="27">
        <v>1653</v>
      </c>
      <c r="B1655" s="27" t="s">
        <v>2360</v>
      </c>
      <c r="C1655" s="27">
        <v>34.414059999999999</v>
      </c>
      <c r="D1655" s="27">
        <v>119.17899</v>
      </c>
      <c r="E1655" s="31" t="s">
        <v>535</v>
      </c>
    </row>
    <row r="1656" spans="1:5">
      <c r="A1656" s="27">
        <v>1654</v>
      </c>
      <c r="B1656" s="27" t="s">
        <v>2361</v>
      </c>
      <c r="C1656" s="27">
        <v>37.326698</v>
      </c>
      <c r="D1656" s="27">
        <v>-79.200400999999999</v>
      </c>
      <c r="E1656" s="31" t="s">
        <v>546</v>
      </c>
    </row>
    <row r="1657" spans="1:5">
      <c r="A1657" s="27">
        <v>1655</v>
      </c>
      <c r="B1657" s="27" t="s">
        <v>2362</v>
      </c>
      <c r="C1657" s="27">
        <v>35.052917999999998</v>
      </c>
      <c r="D1657" s="27">
        <v>118.411828</v>
      </c>
      <c r="E1657" s="31" t="s">
        <v>535</v>
      </c>
    </row>
    <row r="1658" spans="1:5">
      <c r="A1658" s="27">
        <v>1656</v>
      </c>
      <c r="B1658" s="27" t="s">
        <v>2363</v>
      </c>
      <c r="C1658" s="27">
        <v>31.364923000000001</v>
      </c>
      <c r="D1658" s="27">
        <v>72.995318999999995</v>
      </c>
      <c r="E1658" s="31" t="s">
        <v>880</v>
      </c>
    </row>
    <row r="1659" spans="1:5">
      <c r="A1659" s="27">
        <v>1657</v>
      </c>
      <c r="B1659" s="27" t="s">
        <v>2364</v>
      </c>
      <c r="C1659" s="27">
        <v>78.246100999999996</v>
      </c>
      <c r="D1659" s="27">
        <v>15.4656</v>
      </c>
      <c r="E1659" s="31" t="s">
        <v>601</v>
      </c>
    </row>
    <row r="1660" spans="1:5">
      <c r="A1660" s="27">
        <v>1658</v>
      </c>
      <c r="B1660" s="27" t="s">
        <v>2365</v>
      </c>
      <c r="C1660" s="27">
        <v>45.725996000000002</v>
      </c>
      <c r="D1660" s="27">
        <v>5.0901389999999997</v>
      </c>
      <c r="E1660" s="31" t="s">
        <v>628</v>
      </c>
    </row>
    <row r="1661" spans="1:5">
      <c r="A1661" s="27">
        <v>1659</v>
      </c>
      <c r="B1661" s="27" t="s">
        <v>2366</v>
      </c>
      <c r="C1661" s="27">
        <v>31.501909999999999</v>
      </c>
      <c r="D1661" s="27">
        <v>106.034417</v>
      </c>
      <c r="E1661" s="31" t="s">
        <v>535</v>
      </c>
    </row>
    <row r="1662" spans="1:5">
      <c r="A1662" s="27">
        <v>1660</v>
      </c>
      <c r="B1662" s="27" t="s">
        <v>2367</v>
      </c>
      <c r="C1662" s="27">
        <v>24.2075</v>
      </c>
      <c r="D1662" s="27">
        <v>109.39099899999999</v>
      </c>
      <c r="E1662" s="31" t="s">
        <v>535</v>
      </c>
    </row>
    <row r="1663" spans="1:5">
      <c r="A1663" s="27">
        <v>1661</v>
      </c>
      <c r="B1663" s="27" t="s">
        <v>2368</v>
      </c>
      <c r="C1663" s="27">
        <v>26.159655999999998</v>
      </c>
      <c r="D1663" s="27">
        <v>119.958376</v>
      </c>
      <c r="E1663" s="31" t="s">
        <v>1272</v>
      </c>
    </row>
    <row r="1664" spans="1:5">
      <c r="A1664" s="27">
        <v>1662</v>
      </c>
      <c r="B1664" s="27" t="s">
        <v>2369</v>
      </c>
      <c r="C1664" s="27">
        <v>29.030356999999999</v>
      </c>
      <c r="D1664" s="27">
        <v>105.468407</v>
      </c>
      <c r="E1664" s="31" t="s">
        <v>535</v>
      </c>
    </row>
    <row r="1665" spans="1:5">
      <c r="A1665" s="27">
        <v>1663</v>
      </c>
      <c r="B1665" s="27" t="s">
        <v>2370</v>
      </c>
      <c r="C1665" s="27">
        <v>29.303301000000001</v>
      </c>
      <c r="D1665" s="27">
        <v>94.335296999999997</v>
      </c>
      <c r="E1665" s="31" t="s">
        <v>535</v>
      </c>
    </row>
    <row r="1666" spans="1:5">
      <c r="A1666" s="27">
        <v>1664</v>
      </c>
      <c r="B1666" s="27" t="s">
        <v>2371</v>
      </c>
      <c r="C1666" s="27">
        <v>12.990005</v>
      </c>
      <c r="D1666" s="27">
        <v>80.169296000000003</v>
      </c>
      <c r="E1666" s="31" t="s">
        <v>615</v>
      </c>
    </row>
    <row r="1667" spans="1:5">
      <c r="A1667" s="27">
        <v>1665</v>
      </c>
      <c r="B1667" s="27" t="s">
        <v>2372</v>
      </c>
      <c r="C1667" s="27">
        <v>-5.3685900000000002</v>
      </c>
      <c r="D1667" s="27">
        <v>-49.137999999999998</v>
      </c>
      <c r="E1667" s="31" t="s">
        <v>537</v>
      </c>
    </row>
    <row r="1668" spans="1:5">
      <c r="A1668" s="27">
        <v>1666</v>
      </c>
      <c r="B1668" s="27" t="s">
        <v>2373</v>
      </c>
      <c r="C1668" s="27">
        <v>40.493406999999998</v>
      </c>
      <c r="D1668" s="27">
        <v>-3.5722489999999998</v>
      </c>
      <c r="E1668" s="31" t="s">
        <v>570</v>
      </c>
    </row>
    <row r="1669" spans="1:5">
      <c r="A1669" s="27">
        <v>1667</v>
      </c>
      <c r="B1669" s="27" t="s">
        <v>2374</v>
      </c>
      <c r="C1669" s="27">
        <v>31.942499000000002</v>
      </c>
      <c r="D1669" s="27">
        <v>-102.202003</v>
      </c>
      <c r="E1669" s="31" t="s">
        <v>546</v>
      </c>
    </row>
    <row r="1670" spans="1:5">
      <c r="A1670" s="27">
        <v>1668</v>
      </c>
      <c r="B1670" s="27" t="s">
        <v>2375</v>
      </c>
      <c r="C1670" s="27">
        <v>-5.2070798873899999</v>
      </c>
      <c r="D1670" s="27">
        <v>145.78900146500001</v>
      </c>
      <c r="E1670" s="31" t="s">
        <v>1012</v>
      </c>
    </row>
    <row r="1671" spans="1:5">
      <c r="A1671" s="27">
        <v>1669</v>
      </c>
      <c r="B1671" s="27" t="s">
        <v>2376</v>
      </c>
      <c r="C1671" s="27">
        <v>39.862597999999998</v>
      </c>
      <c r="D1671" s="27">
        <v>4.2186500000000002</v>
      </c>
      <c r="E1671" s="31" t="s">
        <v>570</v>
      </c>
    </row>
    <row r="1672" spans="1:5">
      <c r="A1672" s="27">
        <v>1670</v>
      </c>
      <c r="B1672" s="27" t="s">
        <v>2377</v>
      </c>
      <c r="C1672" s="27">
        <v>7.0651099999999998</v>
      </c>
      <c r="D1672" s="27">
        <v>171.27165600000001</v>
      </c>
      <c r="E1672" s="31" t="s">
        <v>2184</v>
      </c>
    </row>
    <row r="1673" spans="1:5">
      <c r="A1673" s="27">
        <v>1671</v>
      </c>
      <c r="B1673" s="27" t="s">
        <v>2378</v>
      </c>
      <c r="C1673" s="27">
        <v>9.5587389999999992</v>
      </c>
      <c r="D1673" s="27">
        <v>31.651937</v>
      </c>
      <c r="E1673" s="31" t="s">
        <v>2024</v>
      </c>
    </row>
    <row r="1674" spans="1:5">
      <c r="A1674" s="27">
        <v>1672</v>
      </c>
      <c r="B1674" s="27" t="s">
        <v>2379</v>
      </c>
      <c r="C1674" s="27">
        <v>25.769899368299999</v>
      </c>
      <c r="D1674" s="27">
        <v>-97.525299072300001</v>
      </c>
      <c r="E1674" s="31" t="s">
        <v>566</v>
      </c>
    </row>
    <row r="1675" spans="1:5">
      <c r="A1675" s="27">
        <v>1673</v>
      </c>
      <c r="B1675" s="27" t="s">
        <v>2380</v>
      </c>
      <c r="C1675" s="27">
        <v>53.349375000000002</v>
      </c>
      <c r="D1675" s="27">
        <v>-2.2795209999999999</v>
      </c>
      <c r="E1675" s="31" t="s">
        <v>564</v>
      </c>
    </row>
    <row r="1676" spans="1:5">
      <c r="A1676" s="27">
        <v>1674</v>
      </c>
      <c r="B1676" s="27" t="s">
        <v>2381</v>
      </c>
      <c r="C1676" s="27">
        <v>-3.0386099999999998</v>
      </c>
      <c r="D1676" s="27">
        <v>-60.049702000000003</v>
      </c>
      <c r="E1676" s="31" t="s">
        <v>537</v>
      </c>
    </row>
    <row r="1677" spans="1:5">
      <c r="A1677" s="27">
        <v>1675</v>
      </c>
      <c r="B1677" s="27" t="s">
        <v>2382</v>
      </c>
      <c r="C1677" s="27">
        <v>10.557542</v>
      </c>
      <c r="D1677" s="27">
        <v>-71.729307000000006</v>
      </c>
      <c r="E1677" s="31" t="s">
        <v>915</v>
      </c>
    </row>
    <row r="1678" spans="1:5">
      <c r="A1678" s="27">
        <v>1676</v>
      </c>
      <c r="B1678" s="27" t="s">
        <v>2383</v>
      </c>
      <c r="C1678" s="27">
        <v>-2.06189</v>
      </c>
      <c r="D1678" s="27">
        <v>147.42399599999999</v>
      </c>
      <c r="E1678" s="31" t="s">
        <v>1012</v>
      </c>
    </row>
    <row r="1679" spans="1:5">
      <c r="A1679" s="27">
        <v>1677</v>
      </c>
      <c r="B1679" s="27" t="s">
        <v>2384</v>
      </c>
      <c r="C1679" s="27">
        <v>18.255699157714801</v>
      </c>
      <c r="D1679" s="27">
        <v>-67.148498535156193</v>
      </c>
      <c r="E1679" s="31" t="s">
        <v>966</v>
      </c>
    </row>
    <row r="1680" spans="1:5">
      <c r="A1680" s="27">
        <v>1678</v>
      </c>
      <c r="B1680" s="27" t="s">
        <v>2385</v>
      </c>
      <c r="C1680" s="27">
        <v>-4.0348300000000004</v>
      </c>
      <c r="D1680" s="27">
        <v>39.594200000000001</v>
      </c>
      <c r="E1680" s="31" t="s">
        <v>728</v>
      </c>
    </row>
    <row r="1681" spans="1:5">
      <c r="A1681" s="27">
        <v>1679</v>
      </c>
      <c r="B1681" s="27" t="s">
        <v>2386</v>
      </c>
      <c r="C1681" s="27">
        <v>-25.798400878900001</v>
      </c>
      <c r="D1681" s="27">
        <v>25.5480003356999</v>
      </c>
      <c r="E1681" s="31" t="s">
        <v>849</v>
      </c>
    </row>
    <row r="1682" spans="1:5">
      <c r="A1682" s="27">
        <v>1680</v>
      </c>
      <c r="B1682" s="27" t="s">
        <v>2387</v>
      </c>
      <c r="C1682" s="27">
        <v>44.303901672399903</v>
      </c>
      <c r="D1682" s="27">
        <v>143.404006958</v>
      </c>
      <c r="E1682" s="31" t="s">
        <v>639</v>
      </c>
    </row>
    <row r="1683" spans="1:5">
      <c r="A1683" s="27">
        <v>1681</v>
      </c>
      <c r="B1683" s="27" t="s">
        <v>2388</v>
      </c>
      <c r="C1683" s="27">
        <v>-8.9199420000000007</v>
      </c>
      <c r="D1683" s="27">
        <v>33.273980999999999</v>
      </c>
      <c r="E1683" s="31" t="s">
        <v>705</v>
      </c>
    </row>
    <row r="1684" spans="1:5">
      <c r="A1684" s="27">
        <v>1682</v>
      </c>
      <c r="B1684" s="27" t="s">
        <v>2389</v>
      </c>
      <c r="C1684" s="27">
        <v>18.503419999999998</v>
      </c>
      <c r="D1684" s="27">
        <v>-77.913229999999999</v>
      </c>
      <c r="E1684" s="31" t="s">
        <v>2084</v>
      </c>
    </row>
    <row r="1685" spans="1:5">
      <c r="A1685" s="27">
        <v>1683</v>
      </c>
      <c r="B1685" s="27" t="s">
        <v>2390</v>
      </c>
      <c r="C1685" s="27">
        <v>43.533180999999999</v>
      </c>
      <c r="D1685" s="27">
        <v>-84.083104000000006</v>
      </c>
      <c r="E1685" s="31" t="s">
        <v>546</v>
      </c>
    </row>
    <row r="1686" spans="1:5">
      <c r="A1686" s="27">
        <v>1684</v>
      </c>
      <c r="B1686" s="27" t="s">
        <v>2391</v>
      </c>
      <c r="C1686" s="27">
        <v>12.369681999999999</v>
      </c>
      <c r="D1686" s="27">
        <v>123.630095</v>
      </c>
      <c r="E1686" s="31" t="s">
        <v>782</v>
      </c>
    </row>
    <row r="1687" spans="1:5">
      <c r="A1687" s="27">
        <v>1685</v>
      </c>
      <c r="B1687" s="27" t="s">
        <v>2392</v>
      </c>
      <c r="C1687" s="27">
        <v>-37.977764999999998</v>
      </c>
      <c r="D1687" s="27">
        <v>145.09979899999999</v>
      </c>
      <c r="E1687" s="31" t="s">
        <v>561</v>
      </c>
    </row>
    <row r="1688" spans="1:5">
      <c r="A1688" s="27">
        <v>1686</v>
      </c>
      <c r="B1688" s="27" t="s">
        <v>2393</v>
      </c>
      <c r="C1688" s="27">
        <v>46.479900000000001</v>
      </c>
      <c r="D1688" s="27">
        <v>15.6861</v>
      </c>
      <c r="E1688" s="31" t="s">
        <v>2283</v>
      </c>
    </row>
    <row r="1689" spans="1:5">
      <c r="A1689" s="27">
        <v>1687</v>
      </c>
      <c r="B1689" s="27" t="s">
        <v>2394</v>
      </c>
      <c r="C1689" s="27">
        <v>37.284697999999999</v>
      </c>
      <c r="D1689" s="27">
        <v>-120.514</v>
      </c>
      <c r="E1689" s="31" t="s">
        <v>546</v>
      </c>
    </row>
    <row r="1690" spans="1:5">
      <c r="A1690" s="27">
        <v>1688</v>
      </c>
      <c r="B1690" s="27" t="s">
        <v>2395</v>
      </c>
      <c r="C1690" s="27">
        <v>62.952899930000001</v>
      </c>
      <c r="D1690" s="27">
        <v>-155.6060028</v>
      </c>
      <c r="E1690" s="31" t="s">
        <v>546</v>
      </c>
    </row>
    <row r="1691" spans="1:5">
      <c r="A1691" s="27">
        <v>1689</v>
      </c>
      <c r="B1691" s="27" t="s">
        <v>2396</v>
      </c>
      <c r="C1691" s="27">
        <v>39.301698999999999</v>
      </c>
      <c r="D1691" s="27">
        <v>-94.713892999999999</v>
      </c>
      <c r="E1691" s="31" t="s">
        <v>546</v>
      </c>
    </row>
    <row r="1692" spans="1:5">
      <c r="A1692" s="27">
        <v>1690</v>
      </c>
      <c r="B1692" s="27" t="s">
        <v>2397</v>
      </c>
      <c r="C1692" s="27">
        <v>40.207787000000003</v>
      </c>
      <c r="D1692" s="27">
        <v>-100.592794</v>
      </c>
      <c r="E1692" s="31" t="s">
        <v>546</v>
      </c>
    </row>
    <row r="1693" spans="1:5">
      <c r="A1693" s="27">
        <v>1691</v>
      </c>
      <c r="B1693" s="27" t="s">
        <v>2398</v>
      </c>
      <c r="C1693" s="27">
        <v>32.692798614501903</v>
      </c>
      <c r="D1693" s="27">
        <v>-83.649200439453097</v>
      </c>
      <c r="E1693" s="31" t="s">
        <v>546</v>
      </c>
    </row>
    <row r="1694" spans="1:5">
      <c r="A1694" s="27">
        <v>1692</v>
      </c>
      <c r="B1694" s="27" t="s">
        <v>2399</v>
      </c>
      <c r="C1694" s="27">
        <v>28.429399490356399</v>
      </c>
      <c r="D1694" s="27">
        <v>-81.308998107910099</v>
      </c>
      <c r="E1694" s="31" t="s">
        <v>546</v>
      </c>
    </row>
    <row r="1695" spans="1:5">
      <c r="A1695" s="27">
        <v>1693</v>
      </c>
      <c r="B1695" s="27" t="s">
        <v>2400</v>
      </c>
      <c r="C1695" s="27">
        <v>5.0664000000000001E-2</v>
      </c>
      <c r="D1695" s="27">
        <v>-51.072201</v>
      </c>
      <c r="E1695" s="31" t="s">
        <v>537</v>
      </c>
    </row>
    <row r="1696" spans="1:5">
      <c r="A1696" s="27">
        <v>1694</v>
      </c>
      <c r="B1696" s="27" t="s">
        <v>2401</v>
      </c>
      <c r="C1696" s="27">
        <v>23.600218000000002</v>
      </c>
      <c r="D1696" s="27">
        <v>58.285268000000002</v>
      </c>
      <c r="E1696" s="31" t="s">
        <v>2076</v>
      </c>
    </row>
    <row r="1697" spans="1:5">
      <c r="A1697" s="27">
        <v>1695</v>
      </c>
      <c r="B1697" s="27" t="s">
        <v>2402</v>
      </c>
      <c r="C1697" s="27">
        <v>43.159801000000002</v>
      </c>
      <c r="D1697" s="27">
        <v>-93.329716000000005</v>
      </c>
      <c r="E1697" s="31" t="s">
        <v>546</v>
      </c>
    </row>
    <row r="1698" spans="1:5">
      <c r="A1698" s="27">
        <v>1696</v>
      </c>
      <c r="B1698" s="27" t="s">
        <v>2403</v>
      </c>
      <c r="C1698" s="27">
        <v>42.816799000000003</v>
      </c>
      <c r="D1698" s="27">
        <v>47.652301999999999</v>
      </c>
      <c r="E1698" s="31" t="s">
        <v>532</v>
      </c>
    </row>
    <row r="1699" spans="1:5">
      <c r="A1699" s="27">
        <v>1697</v>
      </c>
      <c r="B1699" s="27" t="s">
        <v>2404</v>
      </c>
      <c r="C1699" s="27">
        <v>-26.593323999999999</v>
      </c>
      <c r="D1699" s="27">
        <v>153.08319</v>
      </c>
      <c r="E1699" s="31" t="s">
        <v>561</v>
      </c>
    </row>
    <row r="1700" spans="1:5">
      <c r="A1700" s="27">
        <v>1698</v>
      </c>
      <c r="B1700" s="27" t="s">
        <v>2405</v>
      </c>
      <c r="C1700" s="27">
        <v>-9.5125589999999995</v>
      </c>
      <c r="D1700" s="27">
        <v>-35.791839000000003</v>
      </c>
      <c r="E1700" s="31" t="s">
        <v>537</v>
      </c>
    </row>
    <row r="1701" spans="1:5">
      <c r="A1701" s="27">
        <v>1699</v>
      </c>
      <c r="B1701" s="27" t="s">
        <v>2406</v>
      </c>
      <c r="C1701" s="27">
        <v>1.5485910000000001</v>
      </c>
      <c r="D1701" s="27">
        <v>124.92625</v>
      </c>
      <c r="E1701" s="31" t="s">
        <v>530</v>
      </c>
    </row>
    <row r="1702" spans="1:5">
      <c r="A1702" s="27">
        <v>1700</v>
      </c>
      <c r="B1702" s="27" t="s">
        <v>2407</v>
      </c>
      <c r="C1702" s="27">
        <v>6.1645399999999997</v>
      </c>
      <c r="D1702" s="27">
        <v>-75.423100000000005</v>
      </c>
      <c r="E1702" s="31" t="s">
        <v>593</v>
      </c>
    </row>
    <row r="1703" spans="1:5">
      <c r="A1703" s="27">
        <v>1701</v>
      </c>
      <c r="B1703" s="27" t="s">
        <v>2408</v>
      </c>
      <c r="C1703" s="27">
        <v>44.525171999999998</v>
      </c>
      <c r="D1703" s="27">
        <v>129.568634</v>
      </c>
      <c r="E1703" s="31" t="s">
        <v>535</v>
      </c>
    </row>
    <row r="1704" spans="1:5">
      <c r="A1704" s="27">
        <v>1702</v>
      </c>
      <c r="B1704" s="27" t="s">
        <v>2409</v>
      </c>
      <c r="C1704" s="27">
        <v>7.7038799999999998</v>
      </c>
      <c r="D1704" s="27">
        <v>8.6139399999999995</v>
      </c>
      <c r="E1704" s="31" t="s">
        <v>542</v>
      </c>
    </row>
    <row r="1705" spans="1:5">
      <c r="A1705" s="27">
        <v>1703</v>
      </c>
      <c r="B1705" s="27" t="s">
        <v>2410</v>
      </c>
      <c r="C1705" s="27">
        <v>2.2600000724200001E-2</v>
      </c>
      <c r="D1705" s="27">
        <v>18.2887001038</v>
      </c>
      <c r="E1705" s="31" t="s">
        <v>822</v>
      </c>
    </row>
    <row r="1706" spans="1:5">
      <c r="A1706" s="27">
        <v>1704</v>
      </c>
      <c r="B1706" s="27" t="s">
        <v>2411</v>
      </c>
      <c r="C1706" s="27">
        <v>21.702199935913001</v>
      </c>
      <c r="D1706" s="27">
        <v>95.977897644042898</v>
      </c>
      <c r="E1706" s="31" t="s">
        <v>649</v>
      </c>
    </row>
    <row r="1707" spans="1:5">
      <c r="A1707" s="27">
        <v>1705</v>
      </c>
      <c r="B1707" s="27" t="s">
        <v>2412</v>
      </c>
      <c r="C1707" s="27">
        <v>-37.934199999999997</v>
      </c>
      <c r="D1707" s="27">
        <v>-57.573300000000003</v>
      </c>
      <c r="E1707" s="31" t="s">
        <v>598</v>
      </c>
    </row>
    <row r="1708" spans="1:5">
      <c r="A1708" s="27">
        <v>1706</v>
      </c>
      <c r="B1708" s="27" t="s">
        <v>2413</v>
      </c>
      <c r="C1708" s="27">
        <v>40.192838000000002</v>
      </c>
      <c r="D1708" s="27">
        <v>-76.762332999999998</v>
      </c>
      <c r="E1708" s="31" t="s">
        <v>546</v>
      </c>
    </row>
    <row r="1709" spans="1:5">
      <c r="A1709" s="27">
        <v>1707</v>
      </c>
      <c r="B1709" s="27" t="s">
        <v>2414</v>
      </c>
      <c r="C1709" s="27">
        <v>-6.1477399999999998</v>
      </c>
      <c r="D1709" s="27">
        <v>143.65699799999999</v>
      </c>
      <c r="E1709" s="31" t="s">
        <v>1012</v>
      </c>
    </row>
    <row r="1710" spans="1:5">
      <c r="A1710" s="27">
        <v>1708</v>
      </c>
      <c r="B1710" s="27" t="s">
        <v>2415</v>
      </c>
      <c r="C1710" s="27">
        <v>41.785998999999997</v>
      </c>
      <c r="D1710" s="27">
        <v>-87.752403000000001</v>
      </c>
      <c r="E1710" s="31" t="s">
        <v>546</v>
      </c>
    </row>
    <row r="1711" spans="1:5">
      <c r="A1711" s="27">
        <v>1709</v>
      </c>
      <c r="B1711" s="27" t="s">
        <v>2416</v>
      </c>
      <c r="C1711" s="27">
        <v>-32.831699</v>
      </c>
      <c r="D1711" s="27">
        <v>-68.792900000000003</v>
      </c>
      <c r="E1711" s="31" t="s">
        <v>598</v>
      </c>
    </row>
    <row r="1712" spans="1:5">
      <c r="A1712" s="27">
        <v>1710</v>
      </c>
      <c r="B1712" s="27" t="s">
        <v>2417</v>
      </c>
      <c r="C1712" s="27">
        <v>-37.728099999999998</v>
      </c>
      <c r="D1712" s="27">
        <v>144.901993</v>
      </c>
      <c r="E1712" s="31" t="s">
        <v>561</v>
      </c>
    </row>
    <row r="1713" spans="1:5">
      <c r="A1713" s="27">
        <v>1711</v>
      </c>
      <c r="B1713" s="27" t="s">
        <v>2418</v>
      </c>
      <c r="C1713" s="27">
        <v>-0.94607800245285001</v>
      </c>
      <c r="D1713" s="27">
        <v>-80.678802490234304</v>
      </c>
      <c r="E1713" s="31" t="s">
        <v>1241</v>
      </c>
    </row>
    <row r="1714" spans="1:5">
      <c r="A1714" s="27">
        <v>1712</v>
      </c>
      <c r="B1714" s="27" t="s">
        <v>2419</v>
      </c>
      <c r="C1714" s="27">
        <v>24.5534</v>
      </c>
      <c r="D1714" s="27">
        <v>39.705100999999999</v>
      </c>
      <c r="E1714" s="31" t="s">
        <v>557</v>
      </c>
    </row>
    <row r="1715" spans="1:5">
      <c r="A1715" s="27">
        <v>1713</v>
      </c>
      <c r="B1715" s="27" t="s">
        <v>2420</v>
      </c>
      <c r="C1715" s="27">
        <v>-21.482437999999998</v>
      </c>
      <c r="D1715" s="27">
        <v>168.038465</v>
      </c>
      <c r="E1715" s="31" t="s">
        <v>1605</v>
      </c>
    </row>
    <row r="1716" spans="1:5">
      <c r="A1716" s="27">
        <v>1714</v>
      </c>
      <c r="B1716" s="27" t="s">
        <v>2421</v>
      </c>
      <c r="C1716" s="27">
        <v>-9.5250902175903303</v>
      </c>
      <c r="D1716" s="27">
        <v>16.312400817871001</v>
      </c>
      <c r="E1716" s="31" t="s">
        <v>1064</v>
      </c>
    </row>
    <row r="1717" spans="1:5">
      <c r="A1717" s="27">
        <v>1715</v>
      </c>
      <c r="B1717" s="27" t="s">
        <v>2422</v>
      </c>
      <c r="C1717" s="27">
        <v>71.029701000000003</v>
      </c>
      <c r="D1717" s="27">
        <v>27.826699999999999</v>
      </c>
      <c r="E1717" s="31" t="s">
        <v>601</v>
      </c>
    </row>
    <row r="1718" spans="1:5">
      <c r="A1718" s="27">
        <v>1716</v>
      </c>
      <c r="B1718" s="27" t="s">
        <v>2423</v>
      </c>
      <c r="C1718" s="27">
        <v>32.332599999999999</v>
      </c>
      <c r="D1718" s="27">
        <v>-88.751900000000006</v>
      </c>
      <c r="E1718" s="31" t="s">
        <v>546</v>
      </c>
    </row>
    <row r="1719" spans="1:5">
      <c r="A1719" s="27">
        <v>1717</v>
      </c>
      <c r="B1719" s="27" t="s">
        <v>2424</v>
      </c>
      <c r="C1719" s="27">
        <v>-37.670732000000001</v>
      </c>
      <c r="D1719" s="27">
        <v>144.837898</v>
      </c>
      <c r="E1719" s="31" t="s">
        <v>561</v>
      </c>
    </row>
    <row r="1720" spans="1:5">
      <c r="A1720" s="27">
        <v>1718</v>
      </c>
      <c r="B1720" s="27" t="s">
        <v>2425</v>
      </c>
      <c r="C1720" s="27">
        <v>35.043844999999997</v>
      </c>
      <c r="D1720" s="27">
        <v>-89.976339999999993</v>
      </c>
      <c r="E1720" s="31" t="s">
        <v>546</v>
      </c>
    </row>
    <row r="1721" spans="1:5">
      <c r="A1721" s="27">
        <v>1719</v>
      </c>
      <c r="B1721" s="27" t="s">
        <v>2426</v>
      </c>
      <c r="C1721" s="27">
        <v>4.0409980000000001</v>
      </c>
      <c r="D1721" s="27">
        <v>96.253311999999994</v>
      </c>
      <c r="E1721" s="31" t="s">
        <v>530</v>
      </c>
    </row>
    <row r="1722" spans="1:5">
      <c r="A1722" s="27">
        <v>1720</v>
      </c>
      <c r="B1722" s="27" t="s">
        <v>2427</v>
      </c>
      <c r="C1722" s="27">
        <v>19.435822000000002</v>
      </c>
      <c r="D1722" s="27">
        <v>-99.070329999999998</v>
      </c>
      <c r="E1722" s="31" t="s">
        <v>566</v>
      </c>
    </row>
    <row r="1723" spans="1:5">
      <c r="A1723" s="27">
        <v>1721</v>
      </c>
      <c r="B1723" s="27" t="s">
        <v>2428</v>
      </c>
      <c r="C1723" s="27">
        <v>26.176141000000001</v>
      </c>
      <c r="D1723" s="27">
        <v>-98.237965000000003</v>
      </c>
      <c r="E1723" s="31" t="s">
        <v>546</v>
      </c>
    </row>
    <row r="1724" spans="1:5">
      <c r="A1724" s="27">
        <v>1722</v>
      </c>
      <c r="B1724" s="27" t="s">
        <v>2429</v>
      </c>
      <c r="C1724" s="27">
        <v>26.224198999999999</v>
      </c>
      <c r="D1724" s="27">
        <v>120.00299800000001</v>
      </c>
      <c r="E1724" s="31" t="s">
        <v>1272</v>
      </c>
    </row>
    <row r="1725" spans="1:5">
      <c r="A1725" s="27">
        <v>1723</v>
      </c>
      <c r="B1725" s="27" t="s">
        <v>2430</v>
      </c>
      <c r="C1725" s="27">
        <v>22.149598999999998</v>
      </c>
      <c r="D1725" s="27">
        <v>113.59200300000001</v>
      </c>
      <c r="E1725" s="31" t="s">
        <v>2431</v>
      </c>
    </row>
    <row r="1726" spans="1:5">
      <c r="A1726" s="27">
        <v>1724</v>
      </c>
      <c r="B1726" s="27" t="s">
        <v>2432</v>
      </c>
      <c r="C1726" s="27">
        <v>42.374198999999997</v>
      </c>
      <c r="D1726" s="27">
        <v>-122.873001</v>
      </c>
      <c r="E1726" s="31" t="s">
        <v>546</v>
      </c>
    </row>
    <row r="1727" spans="1:5">
      <c r="A1727" s="27">
        <v>1725</v>
      </c>
      <c r="B1727" s="27" t="s">
        <v>2433</v>
      </c>
      <c r="C1727" s="27">
        <v>-13.258900000000001</v>
      </c>
      <c r="D1727" s="27">
        <v>31.936599999999999</v>
      </c>
      <c r="E1727" s="31" t="s">
        <v>2344</v>
      </c>
    </row>
    <row r="1728" spans="1:5">
      <c r="A1728" s="27">
        <v>1726</v>
      </c>
      <c r="B1728" s="27" t="s">
        <v>2434</v>
      </c>
      <c r="C1728" s="27">
        <v>12.141500000000001</v>
      </c>
      <c r="D1728" s="27">
        <v>-86.168198000000004</v>
      </c>
      <c r="E1728" s="31" t="s">
        <v>827</v>
      </c>
    </row>
    <row r="1729" spans="1:5">
      <c r="A1729" s="27">
        <v>1727</v>
      </c>
      <c r="B1729" s="27" t="s">
        <v>2435</v>
      </c>
      <c r="C1729" s="27">
        <v>-37.744382000000002</v>
      </c>
      <c r="D1729" s="27">
        <v>140.78056100000001</v>
      </c>
      <c r="E1729" s="31" t="s">
        <v>561</v>
      </c>
    </row>
    <row r="1730" spans="1:5">
      <c r="A1730" s="27">
        <v>1728</v>
      </c>
      <c r="B1730" s="27" t="s">
        <v>2436</v>
      </c>
      <c r="C1730" s="27">
        <v>41.703299999999999</v>
      </c>
      <c r="D1730" s="27">
        <v>-86.821197999999995</v>
      </c>
      <c r="E1730" s="31" t="s">
        <v>546</v>
      </c>
    </row>
    <row r="1731" spans="1:5">
      <c r="A1731" s="27">
        <v>1729</v>
      </c>
      <c r="B1731" s="27" t="s">
        <v>2437</v>
      </c>
      <c r="C1731" s="27">
        <v>-23.47606</v>
      </c>
      <c r="D1731" s="27">
        <v>-52.016187000000002</v>
      </c>
      <c r="E1731" s="31" t="s">
        <v>537</v>
      </c>
    </row>
    <row r="1732" spans="1:5">
      <c r="A1732" s="27">
        <v>1730</v>
      </c>
      <c r="B1732" s="27" t="s">
        <v>2438</v>
      </c>
      <c r="C1732" s="27">
        <v>-30.857400894200001</v>
      </c>
      <c r="D1732" s="27">
        <v>30.343000411999999</v>
      </c>
      <c r="E1732" s="31" t="s">
        <v>849</v>
      </c>
    </row>
    <row r="1733" spans="1:5">
      <c r="A1733" s="27">
        <v>1731</v>
      </c>
      <c r="B1733" s="27" t="s">
        <v>2439</v>
      </c>
      <c r="C1733" s="27">
        <v>32.300598000000001</v>
      </c>
      <c r="D1733" s="27">
        <v>-86.393996999999999</v>
      </c>
      <c r="E1733" s="31" t="s">
        <v>546</v>
      </c>
    </row>
    <row r="1734" spans="1:5">
      <c r="A1734" s="27">
        <v>1732</v>
      </c>
      <c r="B1734" s="27" t="s">
        <v>2440</v>
      </c>
      <c r="C1734" s="27">
        <v>2.01444</v>
      </c>
      <c r="D1734" s="27">
        <v>45.304698999999999</v>
      </c>
      <c r="E1734" s="31" t="s">
        <v>799</v>
      </c>
    </row>
    <row r="1735" spans="1:5">
      <c r="A1735" s="27">
        <v>1733</v>
      </c>
      <c r="B1735" s="27" t="s">
        <v>2441</v>
      </c>
      <c r="C1735" s="27">
        <v>39.643304999999998</v>
      </c>
      <c r="D1735" s="27">
        <v>-79.917597999999998</v>
      </c>
      <c r="E1735" s="31" t="s">
        <v>546</v>
      </c>
    </row>
    <row r="1736" spans="1:5">
      <c r="A1736" s="27">
        <v>1734</v>
      </c>
      <c r="B1736" s="27" t="s">
        <v>2442</v>
      </c>
      <c r="C1736" s="27">
        <v>12.439800262451101</v>
      </c>
      <c r="D1736" s="27">
        <v>98.621498107910099</v>
      </c>
      <c r="E1736" s="31" t="s">
        <v>649</v>
      </c>
    </row>
    <row r="1737" spans="1:5">
      <c r="A1737" s="27">
        <v>1735</v>
      </c>
      <c r="B1737" s="27" t="s">
        <v>2443</v>
      </c>
      <c r="C1737" s="27">
        <v>36.234820999999997</v>
      </c>
      <c r="D1737" s="27">
        <v>59.642949000000002</v>
      </c>
      <c r="E1737" s="31" t="s">
        <v>544</v>
      </c>
    </row>
    <row r="1738" spans="1:5">
      <c r="A1738" s="27">
        <v>1736</v>
      </c>
      <c r="B1738" s="27" t="s">
        <v>2444</v>
      </c>
      <c r="C1738" s="27">
        <v>49.473056999999997</v>
      </c>
      <c r="D1738" s="27">
        <v>8.5141670000000005</v>
      </c>
      <c r="E1738" s="31" t="s">
        <v>836</v>
      </c>
    </row>
    <row r="1739" spans="1:5">
      <c r="A1739" s="27">
        <v>1737</v>
      </c>
      <c r="B1739" s="27" t="s">
        <v>2445</v>
      </c>
      <c r="C1739" s="27">
        <v>26.510711000000001</v>
      </c>
      <c r="D1739" s="27">
        <v>-77.084261999999995</v>
      </c>
      <c r="E1739" s="31" t="s">
        <v>715</v>
      </c>
    </row>
    <row r="1740" spans="1:5">
      <c r="A1740" s="27">
        <v>1738</v>
      </c>
      <c r="B1740" s="27" t="s">
        <v>2446</v>
      </c>
      <c r="C1740" s="27">
        <v>39.140998840332003</v>
      </c>
      <c r="D1740" s="27">
        <v>-96.670799255371094</v>
      </c>
      <c r="E1740" s="31" t="s">
        <v>546</v>
      </c>
    </row>
    <row r="1741" spans="1:5">
      <c r="A1741" s="27">
        <v>1739</v>
      </c>
      <c r="B1741" s="27" t="s">
        <v>2447</v>
      </c>
      <c r="C1741" s="27">
        <v>60.122199999999999</v>
      </c>
      <c r="D1741" s="27">
        <v>19.898199000000002</v>
      </c>
      <c r="E1741" s="31" t="s">
        <v>1452</v>
      </c>
    </row>
    <row r="1742" spans="1:5">
      <c r="A1742" s="27">
        <v>1740</v>
      </c>
      <c r="B1742" s="27" t="s">
        <v>2448</v>
      </c>
      <c r="C1742" s="27">
        <v>42.932597999999999</v>
      </c>
      <c r="D1742" s="27">
        <v>-71.435699</v>
      </c>
      <c r="E1742" s="31" t="s">
        <v>546</v>
      </c>
    </row>
    <row r="1743" spans="1:5">
      <c r="A1743" s="27">
        <v>1741</v>
      </c>
      <c r="B1743" s="27" t="s">
        <v>2449</v>
      </c>
      <c r="C1743" s="27">
        <v>-37.0475006104</v>
      </c>
      <c r="D1743" s="27">
        <v>147.33399963400001</v>
      </c>
      <c r="E1743" s="31" t="s">
        <v>561</v>
      </c>
    </row>
    <row r="1744" spans="1:5">
      <c r="A1744" s="27">
        <v>1742</v>
      </c>
      <c r="B1744" s="27" t="s">
        <v>2450</v>
      </c>
      <c r="C1744" s="27">
        <v>25.796011</v>
      </c>
      <c r="D1744" s="27">
        <v>-80.289750999999995</v>
      </c>
      <c r="E1744" s="31" t="s">
        <v>546</v>
      </c>
    </row>
    <row r="1745" spans="1:5">
      <c r="A1745" s="27">
        <v>1743</v>
      </c>
      <c r="B1745" s="27" t="s">
        <v>2451</v>
      </c>
      <c r="C1745" s="27">
        <v>20.930485000000001</v>
      </c>
      <c r="D1745" s="27">
        <v>-89.645461999999995</v>
      </c>
      <c r="E1745" s="31" t="s">
        <v>566</v>
      </c>
    </row>
    <row r="1746" spans="1:5">
      <c r="A1746" s="27">
        <v>1744</v>
      </c>
      <c r="B1746" s="27" t="s">
        <v>2452</v>
      </c>
      <c r="C1746" s="27">
        <v>31.428101000000002</v>
      </c>
      <c r="D1746" s="27">
        <v>104.74099699999999</v>
      </c>
      <c r="E1746" s="31" t="s">
        <v>535</v>
      </c>
    </row>
    <row r="1747" spans="1:5">
      <c r="A1747" s="27">
        <v>1745</v>
      </c>
      <c r="B1747" s="27" t="s">
        <v>2453</v>
      </c>
      <c r="C1747" s="27">
        <v>-22.196898999999998</v>
      </c>
      <c r="D1747" s="27">
        <v>-49.926485</v>
      </c>
      <c r="E1747" s="31" t="s">
        <v>537</v>
      </c>
    </row>
    <row r="1748" spans="1:5">
      <c r="A1748" s="27">
        <v>1746</v>
      </c>
      <c r="B1748" s="27" t="s">
        <v>2454</v>
      </c>
      <c r="C1748" s="27">
        <v>-36.9085998535</v>
      </c>
      <c r="D1748" s="27">
        <v>149.901000977</v>
      </c>
      <c r="E1748" s="31" t="s">
        <v>561</v>
      </c>
    </row>
    <row r="1749" spans="1:5">
      <c r="A1749" s="27">
        <v>1747</v>
      </c>
      <c r="B1749" s="27" t="s">
        <v>2455</v>
      </c>
      <c r="C1749" s="27">
        <v>35.758098602294901</v>
      </c>
      <c r="D1749" s="27">
        <v>10.7546997070312</v>
      </c>
      <c r="E1749" s="31" t="s">
        <v>1334</v>
      </c>
    </row>
    <row r="1750" spans="1:5">
      <c r="A1750" s="27">
        <v>1748</v>
      </c>
      <c r="B1750" s="27" t="s">
        <v>2456</v>
      </c>
      <c r="C1750" s="27">
        <v>11.854163</v>
      </c>
      <c r="D1750" s="27">
        <v>13.080702</v>
      </c>
      <c r="E1750" s="31" t="s">
        <v>542</v>
      </c>
    </row>
    <row r="1751" spans="1:5">
      <c r="A1751" s="27">
        <v>1749</v>
      </c>
      <c r="B1751" s="27" t="s">
        <v>2457</v>
      </c>
      <c r="C1751" s="27">
        <v>65.783996999999999</v>
      </c>
      <c r="D1751" s="27">
        <v>13.2149</v>
      </c>
      <c r="E1751" s="31" t="s">
        <v>601</v>
      </c>
    </row>
    <row r="1752" spans="1:5">
      <c r="A1752" s="27">
        <v>1750</v>
      </c>
      <c r="B1752" s="27" t="s">
        <v>2458</v>
      </c>
      <c r="C1752" s="27">
        <v>32.891770000000001</v>
      </c>
      <c r="D1752" s="27">
        <v>13.287877999999999</v>
      </c>
      <c r="E1752" s="31" t="s">
        <v>637</v>
      </c>
    </row>
    <row r="1753" spans="1:5">
      <c r="A1753" s="27">
        <v>1751</v>
      </c>
      <c r="B1753" s="27" t="s">
        <v>2459</v>
      </c>
      <c r="C1753" s="27">
        <v>-25.897293999999999</v>
      </c>
      <c r="D1753" s="27">
        <v>113.575802</v>
      </c>
      <c r="E1753" s="31" t="s">
        <v>561</v>
      </c>
    </row>
    <row r="1754" spans="1:5">
      <c r="A1754" s="27">
        <v>1752</v>
      </c>
      <c r="B1754" s="27" t="s">
        <v>2460</v>
      </c>
      <c r="C1754" s="27">
        <v>-6.1212401390100002</v>
      </c>
      <c r="D1754" s="27">
        <v>23.5690002440999</v>
      </c>
      <c r="E1754" s="31" t="s">
        <v>822</v>
      </c>
    </row>
    <row r="1755" spans="1:5">
      <c r="A1755" s="27">
        <v>1753</v>
      </c>
      <c r="B1755" s="27" t="s">
        <v>2461</v>
      </c>
      <c r="C1755" s="27">
        <v>-15.666842000000001</v>
      </c>
      <c r="D1755" s="27">
        <v>46.351233000000001</v>
      </c>
      <c r="E1755" s="31" t="s">
        <v>963</v>
      </c>
    </row>
    <row r="1756" spans="1:5">
      <c r="A1756" s="27">
        <v>1754</v>
      </c>
      <c r="B1756" s="27" t="s">
        <v>2462</v>
      </c>
      <c r="C1756" s="27">
        <v>39.057406</v>
      </c>
      <c r="D1756" s="27">
        <v>26.598628999999999</v>
      </c>
      <c r="E1756" s="31" t="s">
        <v>684</v>
      </c>
    </row>
    <row r="1757" spans="1:5">
      <c r="A1757" s="27">
        <v>1755</v>
      </c>
      <c r="B1757" s="27" t="s">
        <v>2463</v>
      </c>
      <c r="C1757" s="27">
        <v>62.534698486328097</v>
      </c>
      <c r="D1757" s="27">
        <v>114.039001464843</v>
      </c>
      <c r="E1757" s="31" t="s">
        <v>532</v>
      </c>
    </row>
    <row r="1758" spans="1:5">
      <c r="A1758" s="27">
        <v>1756</v>
      </c>
      <c r="B1758" s="27" t="s">
        <v>2464</v>
      </c>
      <c r="C1758" s="27">
        <v>42.947201</v>
      </c>
      <c r="D1758" s="27">
        <v>-87.896598999999995</v>
      </c>
      <c r="E1758" s="31" t="s">
        <v>546</v>
      </c>
    </row>
    <row r="1759" spans="1:5">
      <c r="A1759" s="27">
        <v>1757</v>
      </c>
      <c r="B1759" s="27" t="s">
        <v>2465</v>
      </c>
      <c r="C1759" s="27">
        <v>43.169497999999997</v>
      </c>
      <c r="D1759" s="27">
        <v>-86.238197</v>
      </c>
      <c r="E1759" s="31" t="s">
        <v>546</v>
      </c>
    </row>
    <row r="1760" spans="1:5">
      <c r="A1760" s="27">
        <v>1758</v>
      </c>
      <c r="B1760" s="27" t="s">
        <v>2466</v>
      </c>
      <c r="C1760" s="27">
        <v>21.152901</v>
      </c>
      <c r="D1760" s="27">
        <v>-157.09599299999999</v>
      </c>
      <c r="E1760" s="31" t="s">
        <v>546</v>
      </c>
    </row>
    <row r="1761" spans="1:5">
      <c r="A1761" s="27">
        <v>1759</v>
      </c>
      <c r="B1761" s="27" t="s">
        <v>2467</v>
      </c>
      <c r="C1761" s="27">
        <v>35.599899000000001</v>
      </c>
      <c r="D1761" s="27">
        <v>-88.915604000000002</v>
      </c>
      <c r="E1761" s="31" t="s">
        <v>546</v>
      </c>
    </row>
    <row r="1762" spans="1:5">
      <c r="A1762" s="27">
        <v>1760</v>
      </c>
      <c r="B1762" s="27" t="s">
        <v>2468</v>
      </c>
      <c r="C1762" s="27">
        <v>2.8819439999999998</v>
      </c>
      <c r="D1762" s="27">
        <v>112.043333</v>
      </c>
      <c r="E1762" s="31" t="s">
        <v>687</v>
      </c>
    </row>
    <row r="1763" spans="1:5">
      <c r="A1763" s="27">
        <v>1761</v>
      </c>
      <c r="B1763" s="27" t="s">
        <v>2469</v>
      </c>
      <c r="C1763" s="27">
        <v>-16.5839</v>
      </c>
      <c r="D1763" s="27">
        <v>-143.658005</v>
      </c>
      <c r="E1763" s="31" t="s">
        <v>520</v>
      </c>
    </row>
    <row r="1764" spans="1:5">
      <c r="A1764" s="27">
        <v>1762</v>
      </c>
      <c r="B1764" s="27" t="s">
        <v>2470</v>
      </c>
      <c r="C1764" s="27">
        <v>-8.5238980000000009</v>
      </c>
      <c r="D1764" s="27">
        <v>140.419693</v>
      </c>
      <c r="E1764" s="31" t="s">
        <v>530</v>
      </c>
    </row>
    <row r="1765" spans="1:5">
      <c r="A1765" s="27">
        <v>1763</v>
      </c>
      <c r="B1765" s="27" t="s">
        <v>2471</v>
      </c>
      <c r="C1765" s="27">
        <v>0.57921099662780695</v>
      </c>
      <c r="D1765" s="27">
        <v>12.8908996582031</v>
      </c>
      <c r="E1765" s="31" t="s">
        <v>2230</v>
      </c>
    </row>
    <row r="1766" spans="1:5">
      <c r="A1766" s="27">
        <v>1764</v>
      </c>
      <c r="B1766" s="27" t="s">
        <v>2472</v>
      </c>
      <c r="C1766" s="27">
        <v>-0.89183299999999999</v>
      </c>
      <c r="D1766" s="27">
        <v>134.04899599999999</v>
      </c>
      <c r="E1766" s="31" t="s">
        <v>530</v>
      </c>
    </row>
    <row r="1767" spans="1:5">
      <c r="A1767" s="27">
        <v>1765</v>
      </c>
      <c r="B1767" s="27" t="s">
        <v>2473</v>
      </c>
      <c r="C1767" s="27">
        <v>-21.170815999999999</v>
      </c>
      <c r="D1767" s="27">
        <v>149.18258800000001</v>
      </c>
      <c r="E1767" s="31" t="s">
        <v>561</v>
      </c>
    </row>
    <row r="1768" spans="1:5">
      <c r="A1768" s="27">
        <v>1766</v>
      </c>
      <c r="B1768" s="27" t="s">
        <v>2474</v>
      </c>
      <c r="C1768" s="27">
        <v>2.2656130000000001</v>
      </c>
      <c r="D1768" s="27">
        <v>102.25277800000001</v>
      </c>
      <c r="E1768" s="31" t="s">
        <v>687</v>
      </c>
    </row>
    <row r="1769" spans="1:5">
      <c r="A1769" s="27">
        <v>1767</v>
      </c>
      <c r="B1769" s="27" t="s">
        <v>2475</v>
      </c>
      <c r="C1769" s="27">
        <v>35.845931999999998</v>
      </c>
      <c r="D1769" s="27">
        <v>14.491546</v>
      </c>
      <c r="E1769" s="31" t="s">
        <v>2476</v>
      </c>
    </row>
    <row r="1770" spans="1:5">
      <c r="A1770" s="27">
        <v>1768</v>
      </c>
      <c r="B1770" s="27" t="s">
        <v>2477</v>
      </c>
      <c r="C1770" s="27">
        <v>28.102008999999999</v>
      </c>
      <c r="D1770" s="27">
        <v>-80.641087999999996</v>
      </c>
      <c r="E1770" s="31" t="s">
        <v>546</v>
      </c>
    </row>
    <row r="1771" spans="1:5">
      <c r="A1771" s="27">
        <v>1769</v>
      </c>
      <c r="B1771" s="27" t="s">
        <v>2478</v>
      </c>
      <c r="C1771" s="27">
        <v>4.1918300000000004</v>
      </c>
      <c r="D1771" s="27">
        <v>73.529099000000002</v>
      </c>
      <c r="E1771" s="31" t="s">
        <v>1579</v>
      </c>
    </row>
    <row r="1772" spans="1:5">
      <c r="A1772" s="27">
        <v>1770</v>
      </c>
      <c r="B1772" s="27" t="s">
        <v>2479</v>
      </c>
      <c r="C1772" s="27">
        <v>-7.9290989999999999</v>
      </c>
      <c r="D1772" s="27">
        <v>112.71423299999999</v>
      </c>
      <c r="E1772" s="31" t="s">
        <v>530</v>
      </c>
    </row>
    <row r="1773" spans="1:5">
      <c r="A1773" s="27">
        <v>1771</v>
      </c>
      <c r="B1773" s="27" t="s">
        <v>2480</v>
      </c>
      <c r="C1773" s="27">
        <v>41.448501999999998</v>
      </c>
      <c r="D1773" s="27">
        <v>-90.507499999999993</v>
      </c>
      <c r="E1773" s="31" t="s">
        <v>546</v>
      </c>
    </row>
    <row r="1774" spans="1:5">
      <c r="A1774" s="27">
        <v>1772</v>
      </c>
      <c r="B1774" s="27" t="s">
        <v>2481</v>
      </c>
      <c r="C1774" s="27">
        <v>19.849899000000001</v>
      </c>
      <c r="D1774" s="27">
        <v>-101.025002</v>
      </c>
      <c r="E1774" s="31" t="s">
        <v>566</v>
      </c>
    </row>
    <row r="1775" spans="1:5">
      <c r="A1775" s="27">
        <v>1773</v>
      </c>
      <c r="B1775" s="27" t="s">
        <v>2482</v>
      </c>
      <c r="C1775" s="27">
        <v>35.279800000000002</v>
      </c>
      <c r="D1775" s="27">
        <v>-2.9562599999999999</v>
      </c>
      <c r="E1775" s="31" t="s">
        <v>570</v>
      </c>
    </row>
    <row r="1776" spans="1:5">
      <c r="A1776" s="27">
        <v>1774</v>
      </c>
      <c r="B1776" s="27" t="s">
        <v>2483</v>
      </c>
      <c r="C1776" s="27">
        <v>32.510899000000002</v>
      </c>
      <c r="D1776" s="27">
        <v>-92.037696999999994</v>
      </c>
      <c r="E1776" s="31" t="s">
        <v>546</v>
      </c>
    </row>
    <row r="1777" spans="1:5">
      <c r="A1777" s="27">
        <v>1775</v>
      </c>
      <c r="B1777" s="27" t="s">
        <v>2484</v>
      </c>
      <c r="C1777" s="27">
        <v>6.2890600000000001</v>
      </c>
      <c r="D1777" s="27">
        <v>-10.758699999999999</v>
      </c>
      <c r="E1777" s="31" t="s">
        <v>2485</v>
      </c>
    </row>
    <row r="1778" spans="1:5">
      <c r="A1778" s="27">
        <v>1776</v>
      </c>
      <c r="B1778" s="27" t="s">
        <v>2486</v>
      </c>
      <c r="C1778" s="27">
        <v>38.435298919699903</v>
      </c>
      <c r="D1778" s="27">
        <v>38.090999603299998</v>
      </c>
      <c r="E1778" s="31" t="s">
        <v>581</v>
      </c>
    </row>
    <row r="1779" spans="1:5">
      <c r="A1779" s="27">
        <v>1777</v>
      </c>
      <c r="B1779" s="27" t="s">
        <v>2487</v>
      </c>
      <c r="C1779" s="27">
        <v>43.880599975599999</v>
      </c>
      <c r="D1779" s="27">
        <v>144.16400146500001</v>
      </c>
      <c r="E1779" s="31" t="s">
        <v>639</v>
      </c>
    </row>
    <row r="1780" spans="1:5">
      <c r="A1780" s="27">
        <v>1778</v>
      </c>
      <c r="B1780" s="27" t="s">
        <v>2488</v>
      </c>
      <c r="C1780" s="27">
        <v>25.846499999999999</v>
      </c>
      <c r="D1780" s="27">
        <v>131.26300000000001</v>
      </c>
      <c r="E1780" s="31" t="s">
        <v>639</v>
      </c>
    </row>
    <row r="1781" spans="1:5">
      <c r="A1781" s="27">
        <v>1779</v>
      </c>
      <c r="B1781" s="27" t="s">
        <v>2489</v>
      </c>
      <c r="C1781" s="27">
        <v>54.509200999999997</v>
      </c>
      <c r="D1781" s="27">
        <v>-1.4294100000000001</v>
      </c>
      <c r="E1781" s="31" t="s">
        <v>564</v>
      </c>
    </row>
    <row r="1782" spans="1:5">
      <c r="A1782" s="27">
        <v>1780</v>
      </c>
      <c r="B1782" s="27" t="s">
        <v>2490</v>
      </c>
      <c r="C1782" s="27">
        <v>36.166801</v>
      </c>
      <c r="D1782" s="27">
        <v>137.92300399999999</v>
      </c>
      <c r="E1782" s="31" t="s">
        <v>639</v>
      </c>
    </row>
    <row r="1783" spans="1:5">
      <c r="A1783" s="27">
        <v>1781</v>
      </c>
      <c r="B1783" s="27" t="s">
        <v>2491</v>
      </c>
      <c r="C1783" s="27">
        <v>68.781700000000001</v>
      </c>
      <c r="D1783" s="27">
        <v>32.750801000000003</v>
      </c>
      <c r="E1783" s="31" t="s">
        <v>532</v>
      </c>
    </row>
    <row r="1784" spans="1:5">
      <c r="A1784" s="27">
        <v>1782</v>
      </c>
      <c r="B1784" s="27" t="s">
        <v>2492</v>
      </c>
      <c r="C1784" s="27">
        <v>15.155900001525801</v>
      </c>
      <c r="D1784" s="27">
        <v>-23.213699340820298</v>
      </c>
      <c r="E1784" s="31" t="s">
        <v>1027</v>
      </c>
    </row>
    <row r="1785" spans="1:5">
      <c r="A1785" s="27">
        <v>1783</v>
      </c>
      <c r="B1785" s="27" t="s">
        <v>2493</v>
      </c>
      <c r="C1785" s="27">
        <v>55.535564000000001</v>
      </c>
      <c r="D1785" s="27">
        <v>13.376327</v>
      </c>
      <c r="E1785" s="31" t="s">
        <v>612</v>
      </c>
    </row>
    <row r="1786" spans="1:5">
      <c r="A1786" s="27">
        <v>1784</v>
      </c>
      <c r="B1786" s="27" t="s">
        <v>2494</v>
      </c>
      <c r="C1786" s="27">
        <v>24.782800999999999</v>
      </c>
      <c r="D1786" s="27">
        <v>125.29499800000001</v>
      </c>
      <c r="E1786" s="31" t="s">
        <v>639</v>
      </c>
    </row>
    <row r="1787" spans="1:5">
      <c r="A1787" s="27">
        <v>1785</v>
      </c>
      <c r="B1787" s="27" t="s">
        <v>2495</v>
      </c>
      <c r="C1787" s="27">
        <v>35.930801000000002</v>
      </c>
      <c r="D1787" s="27">
        <v>64.760902000000002</v>
      </c>
      <c r="E1787" s="31" t="s">
        <v>1739</v>
      </c>
    </row>
    <row r="1788" spans="1:5">
      <c r="A1788" s="27">
        <v>1786</v>
      </c>
      <c r="B1788" s="27" t="s">
        <v>2496</v>
      </c>
      <c r="C1788" s="27">
        <v>-14.488200000000001</v>
      </c>
      <c r="D1788" s="27">
        <v>40.712200000000003</v>
      </c>
      <c r="E1788" s="31" t="s">
        <v>689</v>
      </c>
    </row>
    <row r="1789" spans="1:5">
      <c r="A1789" s="27">
        <v>1787</v>
      </c>
      <c r="B1789" s="27" t="s">
        <v>2497</v>
      </c>
      <c r="C1789" s="27">
        <v>-12.056099891700001</v>
      </c>
      <c r="D1789" s="27">
        <v>134.23399352999999</v>
      </c>
      <c r="E1789" s="31" t="s">
        <v>561</v>
      </c>
    </row>
    <row r="1790" spans="1:5">
      <c r="A1790" s="27">
        <v>1788</v>
      </c>
      <c r="B1790" s="27" t="s">
        <v>2498</v>
      </c>
      <c r="C1790" s="27">
        <v>16.791834999999999</v>
      </c>
      <c r="D1790" s="27">
        <v>-62.193204000000001</v>
      </c>
      <c r="E1790" s="31" t="s">
        <v>2499</v>
      </c>
    </row>
    <row r="1791" spans="1:5">
      <c r="A1791" s="27">
        <v>1789</v>
      </c>
      <c r="B1791" s="27" t="s">
        <v>2500</v>
      </c>
      <c r="C1791" s="27">
        <v>-21.201799000000001</v>
      </c>
      <c r="D1791" s="27">
        <v>48.358299000000002</v>
      </c>
      <c r="E1791" s="31" t="s">
        <v>963</v>
      </c>
    </row>
    <row r="1792" spans="1:5">
      <c r="A1792" s="27">
        <v>1790</v>
      </c>
      <c r="B1792" s="27" t="s">
        <v>2501</v>
      </c>
      <c r="C1792" s="27">
        <v>14.508599999999999</v>
      </c>
      <c r="D1792" s="27">
        <v>121.019997</v>
      </c>
      <c r="E1792" s="31" t="s">
        <v>782</v>
      </c>
    </row>
    <row r="1793" spans="1:5">
      <c r="A1793" s="27">
        <v>1791</v>
      </c>
      <c r="B1793" s="27" t="s">
        <v>2502</v>
      </c>
      <c r="C1793" s="27">
        <v>-5.8113799999999998</v>
      </c>
      <c r="D1793" s="27">
        <v>-61.278300999999999</v>
      </c>
      <c r="E1793" s="31" t="s">
        <v>537</v>
      </c>
    </row>
    <row r="1794" spans="1:5">
      <c r="A1794" s="27">
        <v>1792</v>
      </c>
      <c r="B1794" s="27" t="s">
        <v>2503</v>
      </c>
      <c r="C1794" s="27">
        <v>30.691199999999998</v>
      </c>
      <c r="D1794" s="27">
        <v>-88.242797999999993</v>
      </c>
      <c r="E1794" s="31" t="s">
        <v>546</v>
      </c>
    </row>
    <row r="1795" spans="1:5">
      <c r="A1795" s="27">
        <v>1793</v>
      </c>
      <c r="B1795" s="27" t="s">
        <v>2504</v>
      </c>
      <c r="C1795" s="27">
        <v>-16.706918999999999</v>
      </c>
      <c r="D1795" s="27">
        <v>-43.818900999999997</v>
      </c>
      <c r="E1795" s="31" t="s">
        <v>537</v>
      </c>
    </row>
    <row r="1796" spans="1:5">
      <c r="A1796" s="27">
        <v>1794</v>
      </c>
      <c r="B1796" s="27" t="s">
        <v>2505</v>
      </c>
      <c r="C1796" s="27">
        <v>-8.6395140000000001</v>
      </c>
      <c r="D1796" s="27">
        <v>122.238135</v>
      </c>
      <c r="E1796" s="31" t="s">
        <v>530</v>
      </c>
    </row>
    <row r="1797" spans="1:5">
      <c r="A1797" s="27">
        <v>1795</v>
      </c>
      <c r="B1797" s="27" t="s">
        <v>2506</v>
      </c>
      <c r="C1797" s="27">
        <v>20.516799926757798</v>
      </c>
      <c r="D1797" s="27">
        <v>99.256797790527301</v>
      </c>
      <c r="E1797" s="31" t="s">
        <v>649</v>
      </c>
    </row>
    <row r="1798" spans="1:5">
      <c r="A1798" s="27">
        <v>1796</v>
      </c>
      <c r="B1798" s="27" t="s">
        <v>2507</v>
      </c>
      <c r="C1798" s="27">
        <v>-2.2011430000000001</v>
      </c>
      <c r="D1798" s="27">
        <v>121.66288400000001</v>
      </c>
      <c r="E1798" s="31" t="s">
        <v>530</v>
      </c>
    </row>
    <row r="1799" spans="1:5">
      <c r="A1799" s="27">
        <v>1797</v>
      </c>
      <c r="B1799" s="27" t="s">
        <v>2508</v>
      </c>
      <c r="C1799" s="27">
        <v>62.744700999999999</v>
      </c>
      <c r="D1799" s="27">
        <v>7.2625000000000002</v>
      </c>
      <c r="E1799" s="31" t="s">
        <v>601</v>
      </c>
    </row>
    <row r="1800" spans="1:5">
      <c r="A1800" s="27">
        <v>1798</v>
      </c>
      <c r="B1800" s="27" t="s">
        <v>2509</v>
      </c>
      <c r="C1800" s="27">
        <v>-20.284700000000001</v>
      </c>
      <c r="D1800" s="27">
        <v>44.317599999999999</v>
      </c>
      <c r="E1800" s="31" t="s">
        <v>963</v>
      </c>
    </row>
    <row r="1801" spans="1:5">
      <c r="A1801" s="27">
        <v>1799</v>
      </c>
      <c r="B1801" s="27" t="s">
        <v>2510</v>
      </c>
      <c r="C1801" s="27">
        <v>48.258009999999999</v>
      </c>
      <c r="D1801" s="27">
        <v>-101.279123</v>
      </c>
      <c r="E1801" s="31" t="s">
        <v>546</v>
      </c>
    </row>
    <row r="1802" spans="1:5">
      <c r="A1802" s="27">
        <v>1800</v>
      </c>
      <c r="B1802" s="27" t="s">
        <v>2511</v>
      </c>
      <c r="C1802" s="27">
        <v>-22.057800293</v>
      </c>
      <c r="D1802" s="27">
        <v>148.07699585</v>
      </c>
      <c r="E1802" s="31" t="s">
        <v>561</v>
      </c>
    </row>
    <row r="1803" spans="1:5">
      <c r="A1803" s="27">
        <v>1801</v>
      </c>
      <c r="B1803" s="27" t="s">
        <v>2512</v>
      </c>
      <c r="C1803" s="27">
        <v>-17.489789999999999</v>
      </c>
      <c r="D1803" s="27">
        <v>-149.761777</v>
      </c>
      <c r="E1803" s="31" t="s">
        <v>520</v>
      </c>
    </row>
    <row r="1804" spans="1:5">
      <c r="A1804" s="27">
        <v>1802</v>
      </c>
      <c r="B1804" s="27" t="s">
        <v>2513</v>
      </c>
      <c r="C1804" s="27">
        <v>-17.634257999999999</v>
      </c>
      <c r="D1804" s="27">
        <v>24.176687999999999</v>
      </c>
      <c r="E1804" s="31" t="s">
        <v>1469</v>
      </c>
    </row>
    <row r="1805" spans="1:5">
      <c r="A1805" s="27">
        <v>1803</v>
      </c>
      <c r="B1805" s="27" t="s">
        <v>2514</v>
      </c>
      <c r="C1805" s="27">
        <v>11.9245</v>
      </c>
      <c r="D1805" s="27">
        <v>121.954002</v>
      </c>
      <c r="E1805" s="31" t="s">
        <v>782</v>
      </c>
    </row>
    <row r="1806" spans="1:5">
      <c r="A1806" s="27">
        <v>1804</v>
      </c>
      <c r="B1806" s="27" t="s">
        <v>2515</v>
      </c>
      <c r="C1806" s="27">
        <v>43.576199000000003</v>
      </c>
      <c r="D1806" s="27">
        <v>3.9630100000000001</v>
      </c>
      <c r="E1806" s="31" t="s">
        <v>628</v>
      </c>
    </row>
    <row r="1807" spans="1:5">
      <c r="A1807" s="27">
        <v>1805</v>
      </c>
      <c r="B1807" s="27" t="s">
        <v>2516</v>
      </c>
      <c r="C1807" s="27">
        <v>-25.920798999999999</v>
      </c>
      <c r="D1807" s="27">
        <v>32.572600999999999</v>
      </c>
      <c r="E1807" s="31" t="s">
        <v>689</v>
      </c>
    </row>
    <row r="1808" spans="1:5">
      <c r="A1808" s="27">
        <v>1806</v>
      </c>
      <c r="B1808" s="27" t="s">
        <v>2517</v>
      </c>
      <c r="C1808" s="27">
        <v>-51.822642000000002</v>
      </c>
      <c r="D1808" s="27">
        <v>-58.445777</v>
      </c>
      <c r="E1808" s="31" t="s">
        <v>2518</v>
      </c>
    </row>
    <row r="1809" spans="1:5">
      <c r="A1809" s="27">
        <v>1807</v>
      </c>
      <c r="B1809" s="27" t="s">
        <v>2519</v>
      </c>
      <c r="C1809" s="27">
        <v>47.076099395751903</v>
      </c>
      <c r="D1809" s="27">
        <v>37.449600219726499</v>
      </c>
      <c r="E1809" s="31" t="s">
        <v>1259</v>
      </c>
    </row>
    <row r="1810" spans="1:5">
      <c r="A1810" s="27">
        <v>1808</v>
      </c>
      <c r="B1810" s="27" t="s">
        <v>2520</v>
      </c>
      <c r="C1810" s="27">
        <v>3.655907</v>
      </c>
      <c r="D1810" s="27">
        <v>-54.039431</v>
      </c>
      <c r="E1810" s="31" t="s">
        <v>1079</v>
      </c>
    </row>
    <row r="1811" spans="1:5">
      <c r="A1811" s="27">
        <v>1809</v>
      </c>
      <c r="B1811" s="27" t="s">
        <v>2521</v>
      </c>
      <c r="C1811" s="27">
        <v>53.391990999999997</v>
      </c>
      <c r="D1811" s="27">
        <v>58.755234999999999</v>
      </c>
      <c r="E1811" s="31" t="s">
        <v>532</v>
      </c>
    </row>
    <row r="1812" spans="1:5">
      <c r="A1812" s="27">
        <v>1810</v>
      </c>
      <c r="B1812" s="27" t="s">
        <v>2522</v>
      </c>
      <c r="C1812" s="27">
        <v>66.450861000000003</v>
      </c>
      <c r="D1812" s="27">
        <v>143.261551</v>
      </c>
      <c r="E1812" s="31" t="s">
        <v>532</v>
      </c>
    </row>
    <row r="1813" spans="1:5">
      <c r="A1813" s="27">
        <v>1811</v>
      </c>
      <c r="B1813" s="27" t="s">
        <v>2523</v>
      </c>
      <c r="C1813" s="27">
        <v>-34.229198455799903</v>
      </c>
      <c r="D1813" s="27">
        <v>142.08599853499999</v>
      </c>
      <c r="E1813" s="31" t="s">
        <v>561</v>
      </c>
    </row>
    <row r="1814" spans="1:5">
      <c r="A1814" s="27">
        <v>1812</v>
      </c>
      <c r="B1814" s="27" t="s">
        <v>2524</v>
      </c>
      <c r="C1814" s="27">
        <v>37.223300933799997</v>
      </c>
      <c r="D1814" s="27">
        <v>40.631698608400001</v>
      </c>
      <c r="E1814" s="31" t="s">
        <v>581</v>
      </c>
    </row>
    <row r="1815" spans="1:5">
      <c r="A1815" s="27">
        <v>1813</v>
      </c>
      <c r="B1815" s="27" t="s">
        <v>2525</v>
      </c>
      <c r="C1815" s="27">
        <v>66.363899230957003</v>
      </c>
      <c r="D1815" s="27">
        <v>14.301400184630999</v>
      </c>
      <c r="E1815" s="31" t="s">
        <v>601</v>
      </c>
    </row>
    <row r="1816" spans="1:5">
      <c r="A1816" s="27">
        <v>1814</v>
      </c>
      <c r="B1816" s="27" t="s">
        <v>2526</v>
      </c>
      <c r="C1816" s="27">
        <v>-25.383327000000001</v>
      </c>
      <c r="D1816" s="27">
        <v>31.105325000000001</v>
      </c>
      <c r="E1816" s="31" t="s">
        <v>849</v>
      </c>
    </row>
    <row r="1817" spans="1:5">
      <c r="A1817" s="27">
        <v>1815</v>
      </c>
      <c r="B1817" s="27" t="s">
        <v>2527</v>
      </c>
      <c r="C1817" s="27">
        <v>12.8879</v>
      </c>
      <c r="D1817" s="27">
        <v>-61.180199000000002</v>
      </c>
      <c r="E1817" s="31" t="s">
        <v>971</v>
      </c>
    </row>
    <row r="1818" spans="1:5">
      <c r="A1818" s="27">
        <v>1816</v>
      </c>
      <c r="B1818" s="27" t="s">
        <v>2528</v>
      </c>
      <c r="C1818" s="27">
        <v>46.351497999999999</v>
      </c>
      <c r="D1818" s="27">
        <v>-87.395883999999995</v>
      </c>
      <c r="E1818" s="31" t="s">
        <v>546</v>
      </c>
    </row>
    <row r="1819" spans="1:5">
      <c r="A1819" s="27">
        <v>1817</v>
      </c>
      <c r="B1819" s="27" t="s">
        <v>2529</v>
      </c>
      <c r="C1819" s="27">
        <v>13.4674</v>
      </c>
      <c r="D1819" s="27">
        <v>39.533501000000001</v>
      </c>
      <c r="E1819" s="31" t="s">
        <v>551</v>
      </c>
    </row>
    <row r="1820" spans="1:5">
      <c r="A1820" s="27">
        <v>1818</v>
      </c>
      <c r="B1820" s="27" t="s">
        <v>2530</v>
      </c>
      <c r="C1820" s="27">
        <v>-1.4061110000000001</v>
      </c>
      <c r="D1820" s="27">
        <v>35.008057000000001</v>
      </c>
      <c r="E1820" s="31" t="s">
        <v>728</v>
      </c>
    </row>
    <row r="1821" spans="1:5">
      <c r="A1821" s="27">
        <v>1819</v>
      </c>
      <c r="B1821" s="27" t="s">
        <v>2531</v>
      </c>
      <c r="C1821" s="27">
        <v>61.212792</v>
      </c>
      <c r="D1821" s="27">
        <v>-149.843988</v>
      </c>
      <c r="E1821" s="31" t="s">
        <v>546</v>
      </c>
    </row>
    <row r="1822" spans="1:5">
      <c r="A1822" s="27">
        <v>1820</v>
      </c>
      <c r="B1822" s="27" t="s">
        <v>2532</v>
      </c>
      <c r="C1822" s="27">
        <v>43.438088</v>
      </c>
      <c r="D1822" s="27">
        <v>5.2125000000000004</v>
      </c>
      <c r="E1822" s="31" t="s">
        <v>628</v>
      </c>
    </row>
    <row r="1823" spans="1:5">
      <c r="A1823" s="27">
        <v>1821</v>
      </c>
      <c r="B1823" s="27" t="s">
        <v>2533</v>
      </c>
      <c r="C1823" s="27">
        <v>-20.430201</v>
      </c>
      <c r="D1823" s="27">
        <v>57.683601000000003</v>
      </c>
      <c r="E1823" s="31" t="s">
        <v>2534</v>
      </c>
    </row>
    <row r="1824" spans="1:5">
      <c r="A1824" s="27">
        <v>1822</v>
      </c>
      <c r="B1824" s="27" t="s">
        <v>2535</v>
      </c>
      <c r="C1824" s="27">
        <v>44.225101000000002</v>
      </c>
      <c r="D1824" s="27">
        <v>43.081901999999999</v>
      </c>
      <c r="E1824" s="31" t="s">
        <v>532</v>
      </c>
    </row>
    <row r="1825" spans="1:5">
      <c r="A1825" s="27">
        <v>1823</v>
      </c>
      <c r="B1825" s="27" t="s">
        <v>2536</v>
      </c>
      <c r="C1825" s="27">
        <v>30.5562</v>
      </c>
      <c r="D1825" s="27">
        <v>49.151901000000002</v>
      </c>
      <c r="E1825" s="31" t="s">
        <v>544</v>
      </c>
    </row>
    <row r="1826" spans="1:5">
      <c r="A1826" s="27">
        <v>1824</v>
      </c>
      <c r="B1826" s="27" t="s">
        <v>2537</v>
      </c>
      <c r="C1826" s="27">
        <v>36.586776999999998</v>
      </c>
      <c r="D1826" s="27">
        <v>-121.844183</v>
      </c>
      <c r="E1826" s="31" t="s">
        <v>546</v>
      </c>
    </row>
    <row r="1827" spans="1:5">
      <c r="A1827" s="27">
        <v>1825</v>
      </c>
      <c r="B1827" s="27" t="s">
        <v>2538</v>
      </c>
      <c r="C1827" s="27">
        <v>-29.498899459799901</v>
      </c>
      <c r="D1827" s="27">
        <v>149.84500122099999</v>
      </c>
      <c r="E1827" s="31" t="s">
        <v>561</v>
      </c>
    </row>
    <row r="1828" spans="1:5">
      <c r="A1828" s="27">
        <v>1826</v>
      </c>
      <c r="B1828" s="27" t="s">
        <v>2539</v>
      </c>
      <c r="C1828" s="27">
        <v>40.703201</v>
      </c>
      <c r="D1828" s="27">
        <v>141.36799600000001</v>
      </c>
      <c r="E1828" s="31" t="s">
        <v>639</v>
      </c>
    </row>
    <row r="1829" spans="1:5">
      <c r="A1829" s="27">
        <v>1827</v>
      </c>
      <c r="B1829" s="27" t="s">
        <v>2540</v>
      </c>
      <c r="C1829" s="27">
        <v>34.745123</v>
      </c>
      <c r="D1829" s="27">
        <v>-87.612981000000005</v>
      </c>
      <c r="E1829" s="31" t="s">
        <v>546</v>
      </c>
    </row>
    <row r="1830" spans="1:5">
      <c r="A1830" s="27">
        <v>1828</v>
      </c>
      <c r="B1830" s="27" t="s">
        <v>2541</v>
      </c>
      <c r="C1830" s="27">
        <v>43.139899999999997</v>
      </c>
      <c r="D1830" s="27">
        <v>-89.337502000000001</v>
      </c>
      <c r="E1830" s="31" t="s">
        <v>546</v>
      </c>
    </row>
    <row r="1831" spans="1:5">
      <c r="A1831" s="27">
        <v>1829</v>
      </c>
      <c r="B1831" s="27" t="s">
        <v>2542</v>
      </c>
      <c r="C1831" s="27">
        <v>46.915816</v>
      </c>
      <c r="D1831" s="27">
        <v>-114.09110699999999</v>
      </c>
      <c r="E1831" s="31" t="s">
        <v>546</v>
      </c>
    </row>
    <row r="1832" spans="1:5">
      <c r="A1832" s="27">
        <v>1830</v>
      </c>
      <c r="B1832" s="27" t="s">
        <v>2543</v>
      </c>
      <c r="C1832" s="27">
        <v>44.880080999999997</v>
      </c>
      <c r="D1832" s="27">
        <v>-93.221740999999994</v>
      </c>
      <c r="E1832" s="31" t="s">
        <v>546</v>
      </c>
    </row>
    <row r="1833" spans="1:5">
      <c r="A1833" s="27">
        <v>1831</v>
      </c>
      <c r="B1833" s="27" t="s">
        <v>2544</v>
      </c>
      <c r="C1833" s="27">
        <v>53.888070999999997</v>
      </c>
      <c r="D1833" s="27">
        <v>28.039964000000001</v>
      </c>
      <c r="E1833" s="31" t="s">
        <v>969</v>
      </c>
    </row>
    <row r="1834" spans="1:5">
      <c r="A1834" s="27">
        <v>1832</v>
      </c>
      <c r="B1834" s="27" t="s">
        <v>2545</v>
      </c>
      <c r="C1834" s="27">
        <v>38.747798919677699</v>
      </c>
      <c r="D1834" s="27">
        <v>41.661201477050703</v>
      </c>
      <c r="E1834" s="31" t="s">
        <v>581</v>
      </c>
    </row>
    <row r="1835" spans="1:5">
      <c r="A1835" s="27">
        <v>1833</v>
      </c>
      <c r="B1835" s="27" t="s">
        <v>2546</v>
      </c>
      <c r="C1835" s="27">
        <v>44.936157000000001</v>
      </c>
      <c r="D1835" s="27">
        <v>-74.844303999999994</v>
      </c>
      <c r="E1835" s="31" t="s">
        <v>546</v>
      </c>
    </row>
    <row r="1836" spans="1:5">
      <c r="A1836" s="27">
        <v>1834</v>
      </c>
      <c r="B1836" s="27" t="s">
        <v>2547</v>
      </c>
      <c r="C1836" s="27">
        <v>50.911087000000002</v>
      </c>
      <c r="D1836" s="27">
        <v>5.7694010000000002</v>
      </c>
      <c r="E1836" s="31" t="s">
        <v>667</v>
      </c>
    </row>
    <row r="1837" spans="1:5">
      <c r="A1837" s="27">
        <v>1835</v>
      </c>
      <c r="B1837" s="27" t="s">
        <v>2548</v>
      </c>
      <c r="C1837" s="27">
        <v>-29.456277</v>
      </c>
      <c r="D1837" s="27">
        <v>27.554455999999998</v>
      </c>
      <c r="E1837" s="31" t="s">
        <v>2549</v>
      </c>
    </row>
    <row r="1838" spans="1:5">
      <c r="A1838" s="27">
        <v>1836</v>
      </c>
      <c r="B1838" s="27" t="s">
        <v>2550</v>
      </c>
      <c r="C1838" s="27">
        <v>29.993400999999999</v>
      </c>
      <c r="D1838" s="27">
        <v>-90.264673000000002</v>
      </c>
      <c r="E1838" s="31" t="s">
        <v>546</v>
      </c>
    </row>
    <row r="1839" spans="1:5">
      <c r="A1839" s="27">
        <v>1837</v>
      </c>
      <c r="B1839" s="27" t="s">
        <v>2551</v>
      </c>
      <c r="C1839" s="27">
        <v>-15.261200000000001</v>
      </c>
      <c r="D1839" s="27">
        <v>12.146800000000001</v>
      </c>
      <c r="E1839" s="31" t="s">
        <v>1064</v>
      </c>
    </row>
    <row r="1840" spans="1:5">
      <c r="A1840" s="27">
        <v>1838</v>
      </c>
      <c r="B1840" s="27" t="s">
        <v>2552</v>
      </c>
      <c r="C1840" s="27">
        <v>38.509799999999998</v>
      </c>
      <c r="D1840" s="27">
        <v>-107.893997</v>
      </c>
      <c r="E1840" s="31" t="s">
        <v>546</v>
      </c>
    </row>
    <row r="1841" spans="1:5">
      <c r="A1841" s="27">
        <v>1839</v>
      </c>
      <c r="B1841" s="27" t="s">
        <v>2553</v>
      </c>
      <c r="C1841" s="27">
        <v>8.8237400000000008</v>
      </c>
      <c r="D1841" s="27">
        <v>-75.825800000000001</v>
      </c>
      <c r="E1841" s="31" t="s">
        <v>593</v>
      </c>
    </row>
    <row r="1842" spans="1:5">
      <c r="A1842" s="27">
        <v>1840</v>
      </c>
      <c r="B1842" s="27" t="s">
        <v>2554</v>
      </c>
      <c r="C1842" s="27">
        <v>-26.528918999999998</v>
      </c>
      <c r="D1842" s="27">
        <v>31.307576999999998</v>
      </c>
      <c r="E1842" s="31" t="s">
        <v>2555</v>
      </c>
    </row>
    <row r="1843" spans="1:5">
      <c r="A1843" s="27">
        <v>1841</v>
      </c>
      <c r="B1843" s="27" t="s">
        <v>2556</v>
      </c>
      <c r="C1843" s="27">
        <v>18.103399</v>
      </c>
      <c r="D1843" s="27">
        <v>-94.580703999999997</v>
      </c>
      <c r="E1843" s="31" t="s">
        <v>566</v>
      </c>
    </row>
    <row r="1844" spans="1:5">
      <c r="A1844" s="27">
        <v>1842</v>
      </c>
      <c r="B1844" s="27" t="s">
        <v>2557</v>
      </c>
      <c r="C1844" s="27">
        <v>25.778521000000001</v>
      </c>
      <c r="D1844" s="27">
        <v>-100.106989</v>
      </c>
      <c r="E1844" s="31" t="s">
        <v>566</v>
      </c>
    </row>
    <row r="1845" spans="1:5">
      <c r="A1845" s="27">
        <v>1843</v>
      </c>
      <c r="B1845" s="27" t="s">
        <v>2558</v>
      </c>
      <c r="C1845" s="27">
        <v>-8.3279700000000005</v>
      </c>
      <c r="D1845" s="27">
        <v>157.26300000000001</v>
      </c>
      <c r="E1845" s="31" t="s">
        <v>1766</v>
      </c>
    </row>
    <row r="1846" spans="1:5">
      <c r="A1846" s="27">
        <v>1844</v>
      </c>
      <c r="B1846" s="27" t="s">
        <v>2559</v>
      </c>
      <c r="C1846" s="27">
        <v>-19.970490999999999</v>
      </c>
      <c r="D1846" s="27">
        <v>23.431408999999999</v>
      </c>
      <c r="E1846" s="31" t="s">
        <v>794</v>
      </c>
    </row>
    <row r="1847" spans="1:5">
      <c r="A1847" s="27">
        <v>1845</v>
      </c>
      <c r="B1847" s="27" t="s">
        <v>2560</v>
      </c>
      <c r="C1847" s="27">
        <v>48.353802000000002</v>
      </c>
      <c r="D1847" s="27">
        <v>11.786099999999999</v>
      </c>
      <c r="E1847" s="31" t="s">
        <v>836</v>
      </c>
    </row>
    <row r="1848" spans="1:5">
      <c r="A1848" s="27">
        <v>1846</v>
      </c>
      <c r="B1848" s="27" t="s">
        <v>2561</v>
      </c>
      <c r="C1848" s="27">
        <v>20.001301000000002</v>
      </c>
      <c r="D1848" s="27">
        <v>-155.66799900000001</v>
      </c>
      <c r="E1848" s="31" t="s">
        <v>546</v>
      </c>
    </row>
    <row r="1849" spans="1:5">
      <c r="A1849" s="27">
        <v>1847</v>
      </c>
      <c r="B1849" s="27" t="s">
        <v>2562</v>
      </c>
      <c r="C1849" s="27">
        <v>31.324313</v>
      </c>
      <c r="D1849" s="27">
        <v>27.222270000000002</v>
      </c>
      <c r="E1849" s="31" t="s">
        <v>522</v>
      </c>
    </row>
    <row r="1850" spans="1:5">
      <c r="A1850" s="27">
        <v>1848</v>
      </c>
      <c r="B1850" s="27" t="s">
        <v>2563</v>
      </c>
      <c r="C1850" s="27">
        <v>9.7490229999999993</v>
      </c>
      <c r="D1850" s="27">
        <v>-63.153348000000001</v>
      </c>
      <c r="E1850" s="31" t="s">
        <v>915</v>
      </c>
    </row>
    <row r="1851" spans="1:5">
      <c r="A1851" s="27">
        <v>1849</v>
      </c>
      <c r="B1851" s="27" t="s">
        <v>2564</v>
      </c>
      <c r="C1851" s="27">
        <v>4.1787340000000004</v>
      </c>
      <c r="D1851" s="27">
        <v>114.33031800000001</v>
      </c>
      <c r="E1851" s="31" t="s">
        <v>687</v>
      </c>
    </row>
    <row r="1852" spans="1:5">
      <c r="A1852" s="27">
        <v>1850</v>
      </c>
      <c r="B1852" s="27" t="s">
        <v>2565</v>
      </c>
      <c r="C1852" s="27">
        <v>30.203199000000001</v>
      </c>
      <c r="D1852" s="27">
        <v>71.419098000000005</v>
      </c>
      <c r="E1852" s="31" t="s">
        <v>880</v>
      </c>
    </row>
    <row r="1853" spans="1:5">
      <c r="A1853" s="27">
        <v>1851</v>
      </c>
      <c r="B1853" s="27" t="s">
        <v>2566</v>
      </c>
      <c r="C1853" s="27">
        <v>-1.6561600000000001</v>
      </c>
      <c r="D1853" s="27">
        <v>13.438000000000001</v>
      </c>
      <c r="E1853" s="31" t="s">
        <v>2230</v>
      </c>
    </row>
    <row r="1854" spans="1:5">
      <c r="A1854" s="27">
        <v>1852</v>
      </c>
      <c r="B1854" s="27" t="s">
        <v>2567</v>
      </c>
      <c r="C1854" s="27">
        <v>-34.835647000000002</v>
      </c>
      <c r="D1854" s="27">
        <v>-56.026496999999999</v>
      </c>
      <c r="E1854" s="31" t="s">
        <v>2568</v>
      </c>
    </row>
    <row r="1855" spans="1:5">
      <c r="A1855" s="27">
        <v>1853</v>
      </c>
      <c r="B1855" s="27" t="s">
        <v>2569</v>
      </c>
      <c r="C1855" s="27">
        <v>-5.2019200000000003</v>
      </c>
      <c r="D1855" s="27">
        <v>-37.3643</v>
      </c>
      <c r="E1855" s="31" t="s">
        <v>537</v>
      </c>
    </row>
    <row r="1856" spans="1:5">
      <c r="A1856" s="27">
        <v>1854</v>
      </c>
      <c r="B1856" s="27" t="s">
        <v>2570</v>
      </c>
      <c r="C1856" s="27">
        <v>1.25366</v>
      </c>
      <c r="D1856" s="27">
        <v>-70.233900000000006</v>
      </c>
      <c r="E1856" s="31" t="s">
        <v>593</v>
      </c>
    </row>
    <row r="1857" spans="1:5">
      <c r="A1857" s="27">
        <v>1855</v>
      </c>
      <c r="B1857" s="27" t="s">
        <v>2571</v>
      </c>
      <c r="C1857" s="27">
        <v>53.954898834228501</v>
      </c>
      <c r="D1857" s="27">
        <v>30.095100402831999</v>
      </c>
      <c r="E1857" s="31" t="s">
        <v>969</v>
      </c>
    </row>
    <row r="1858" spans="1:5">
      <c r="A1858" s="27">
        <v>1856</v>
      </c>
      <c r="B1858" s="27" t="s">
        <v>2572</v>
      </c>
      <c r="C1858" s="27">
        <v>10.4513998031616</v>
      </c>
      <c r="D1858" s="27">
        <v>14.2573995590209</v>
      </c>
      <c r="E1858" s="31" t="s">
        <v>1339</v>
      </c>
    </row>
    <row r="1859" spans="1:5">
      <c r="A1859" s="27">
        <v>1857</v>
      </c>
      <c r="B1859" s="27" t="s">
        <v>2573</v>
      </c>
      <c r="C1859" s="27">
        <v>37.751207999999998</v>
      </c>
      <c r="D1859" s="27">
        <v>-89.016568000000007</v>
      </c>
      <c r="E1859" s="31" t="s">
        <v>546</v>
      </c>
    </row>
    <row r="1860" spans="1:5">
      <c r="A1860" s="27">
        <v>1858</v>
      </c>
      <c r="B1860" s="27" t="s">
        <v>2574</v>
      </c>
      <c r="C1860" s="27">
        <v>32.781601000000002</v>
      </c>
      <c r="D1860" s="27">
        <v>-98.060203999999999</v>
      </c>
      <c r="E1860" s="31" t="s">
        <v>546</v>
      </c>
    </row>
    <row r="1861" spans="1:5">
      <c r="A1861" s="27">
        <v>1859</v>
      </c>
      <c r="B1861" s="27" t="s">
        <v>2575</v>
      </c>
      <c r="C1861" s="27">
        <v>34.991405999999998</v>
      </c>
      <c r="D1861" s="27">
        <v>126.382814</v>
      </c>
      <c r="E1861" s="31" t="s">
        <v>1155</v>
      </c>
    </row>
    <row r="1862" spans="1:5">
      <c r="A1862" s="27">
        <v>1860</v>
      </c>
      <c r="B1862" s="27" t="s">
        <v>2576</v>
      </c>
      <c r="C1862" s="27">
        <v>-2.4465629999999998</v>
      </c>
      <c r="D1862" s="27">
        <v>32.936048999999997</v>
      </c>
      <c r="E1862" s="31" t="s">
        <v>705</v>
      </c>
    </row>
    <row r="1863" spans="1:5">
      <c r="A1863" s="27">
        <v>1861</v>
      </c>
      <c r="B1863" s="27" t="s">
        <v>2577</v>
      </c>
      <c r="C1863" s="27">
        <v>32.630628999999999</v>
      </c>
      <c r="D1863" s="27">
        <v>-115.242805</v>
      </c>
      <c r="E1863" s="31" t="s">
        <v>566</v>
      </c>
    </row>
    <row r="1864" spans="1:5">
      <c r="A1864" s="27">
        <v>1862</v>
      </c>
      <c r="B1864" s="27" t="s">
        <v>2578</v>
      </c>
      <c r="C1864" s="27">
        <v>45.630600000000001</v>
      </c>
      <c r="D1864" s="27">
        <v>8.7281099999999991</v>
      </c>
      <c r="E1864" s="31" t="s">
        <v>624</v>
      </c>
    </row>
    <row r="1865" spans="1:5">
      <c r="A1865" s="27">
        <v>1863</v>
      </c>
      <c r="B1865" s="27" t="s">
        <v>2579</v>
      </c>
      <c r="C1865" s="27">
        <v>49.663677</v>
      </c>
      <c r="D1865" s="27">
        <v>100.10002799999999</v>
      </c>
      <c r="E1865" s="31" t="s">
        <v>752</v>
      </c>
    </row>
    <row r="1866" spans="1:5">
      <c r="A1866" s="27">
        <v>1864</v>
      </c>
      <c r="B1866" s="27" t="s">
        <v>2580</v>
      </c>
      <c r="C1866" s="27">
        <v>60.957901</v>
      </c>
      <c r="D1866" s="27">
        <v>14.5114</v>
      </c>
      <c r="E1866" s="31" t="s">
        <v>612</v>
      </c>
    </row>
    <row r="1867" spans="1:5">
      <c r="A1867" s="27">
        <v>1865</v>
      </c>
      <c r="B1867" s="27" t="s">
        <v>2581</v>
      </c>
      <c r="C1867" s="27">
        <v>-35.897800445599998</v>
      </c>
      <c r="D1867" s="27">
        <v>150.143997192</v>
      </c>
      <c r="E1867" s="31" t="s">
        <v>561</v>
      </c>
    </row>
    <row r="1868" spans="1:5">
      <c r="A1868" s="27">
        <v>1866</v>
      </c>
      <c r="B1868" s="27" t="s">
        <v>2582</v>
      </c>
      <c r="C1868" s="27">
        <v>-3.2293099999999999</v>
      </c>
      <c r="D1868" s="27">
        <v>40.101700000000001</v>
      </c>
      <c r="E1868" s="31" t="s">
        <v>728</v>
      </c>
    </row>
    <row r="1869" spans="1:5">
      <c r="A1869" s="27">
        <v>1867</v>
      </c>
      <c r="B1869" s="27" t="s">
        <v>2583</v>
      </c>
      <c r="C1869" s="27">
        <v>34.073600769000002</v>
      </c>
      <c r="D1869" s="27">
        <v>139.55999755900001</v>
      </c>
      <c r="E1869" s="31" t="s">
        <v>639</v>
      </c>
    </row>
    <row r="1870" spans="1:5">
      <c r="A1870" s="27">
        <v>1868</v>
      </c>
      <c r="B1870" s="27" t="s">
        <v>2584</v>
      </c>
      <c r="C1870" s="27">
        <v>22.379498999999999</v>
      </c>
      <c r="D1870" s="27">
        <v>-73.013493999999994</v>
      </c>
      <c r="E1870" s="31" t="s">
        <v>715</v>
      </c>
    </row>
    <row r="1871" spans="1:5">
      <c r="A1871" s="27">
        <v>1869</v>
      </c>
      <c r="B1871" s="27" t="s">
        <v>2585</v>
      </c>
      <c r="C1871" s="27">
        <v>33.826892999999998</v>
      </c>
      <c r="D1871" s="27">
        <v>132.70011400000001</v>
      </c>
      <c r="E1871" s="31" t="s">
        <v>639</v>
      </c>
    </row>
    <row r="1872" spans="1:5">
      <c r="A1872" s="27">
        <v>1870</v>
      </c>
      <c r="B1872" s="27" t="s">
        <v>2586</v>
      </c>
      <c r="C1872" s="27">
        <v>44.888837000000002</v>
      </c>
      <c r="D1872" s="27">
        <v>-116.101112</v>
      </c>
      <c r="E1872" s="31" t="s">
        <v>546</v>
      </c>
    </row>
    <row r="1873" spans="1:5">
      <c r="A1873" s="27">
        <v>1871</v>
      </c>
      <c r="B1873" s="27" t="s">
        <v>2587</v>
      </c>
      <c r="C1873" s="27">
        <v>37.623530000000002</v>
      </c>
      <c r="D1873" s="27">
        <v>61.895668000000001</v>
      </c>
      <c r="E1873" s="31" t="s">
        <v>713</v>
      </c>
    </row>
    <row r="1874" spans="1:5">
      <c r="A1874" s="27">
        <v>1872</v>
      </c>
      <c r="B1874" s="27" t="s">
        <v>2588</v>
      </c>
      <c r="C1874" s="27">
        <v>12.229751</v>
      </c>
      <c r="D1874" s="27">
        <v>76.653683000000001</v>
      </c>
      <c r="E1874" s="31" t="s">
        <v>615</v>
      </c>
    </row>
    <row r="1875" spans="1:5">
      <c r="A1875" s="27">
        <v>1873</v>
      </c>
      <c r="B1875" s="27" t="s">
        <v>2589</v>
      </c>
      <c r="C1875" s="27">
        <v>33.679698999999999</v>
      </c>
      <c r="D1875" s="27">
        <v>-78.928298999999996</v>
      </c>
      <c r="E1875" s="31" t="s">
        <v>546</v>
      </c>
    </row>
    <row r="1876" spans="1:5">
      <c r="A1876" s="27">
        <v>1874</v>
      </c>
      <c r="B1876" s="27" t="s">
        <v>2590</v>
      </c>
      <c r="C1876" s="27">
        <v>25.383600000000001</v>
      </c>
      <c r="D1876" s="27">
        <v>97.351898000000006</v>
      </c>
      <c r="E1876" s="31" t="s">
        <v>649</v>
      </c>
    </row>
    <row r="1877" spans="1:5">
      <c r="A1877" s="27">
        <v>1875</v>
      </c>
      <c r="B1877" s="27" t="s">
        <v>2591</v>
      </c>
      <c r="C1877" s="27">
        <v>60.372337999999999</v>
      </c>
      <c r="D1877" s="27">
        <v>-166.26975100000001</v>
      </c>
      <c r="E1877" s="31" t="s">
        <v>546</v>
      </c>
    </row>
    <row r="1878" spans="1:5">
      <c r="A1878" s="27">
        <v>1876</v>
      </c>
      <c r="B1878" s="27" t="s">
        <v>2592</v>
      </c>
      <c r="C1878" s="27">
        <v>-10.336204</v>
      </c>
      <c r="D1878" s="27">
        <v>40.181997000000003</v>
      </c>
      <c r="E1878" s="31" t="s">
        <v>705</v>
      </c>
    </row>
    <row r="1879" spans="1:5">
      <c r="A1879" s="27">
        <v>1877</v>
      </c>
      <c r="B1879" s="27" t="s">
        <v>2593</v>
      </c>
      <c r="C1879" s="27">
        <v>4.3220099999999997</v>
      </c>
      <c r="D1879" s="27">
        <v>113.98699999999999</v>
      </c>
      <c r="E1879" s="31" t="s">
        <v>687</v>
      </c>
    </row>
    <row r="1880" spans="1:5">
      <c r="A1880" s="27">
        <v>1878</v>
      </c>
      <c r="B1880" s="27" t="s">
        <v>2594</v>
      </c>
      <c r="C1880" s="27">
        <v>23.568701000000001</v>
      </c>
      <c r="D1880" s="27">
        <v>119.62799800000001</v>
      </c>
      <c r="E1880" s="31" t="s">
        <v>1272</v>
      </c>
    </row>
    <row r="1881" spans="1:5">
      <c r="A1881" s="27">
        <v>1879</v>
      </c>
      <c r="B1881" s="27" t="s">
        <v>2595</v>
      </c>
      <c r="C1881" s="27">
        <v>14.5128</v>
      </c>
      <c r="D1881" s="27">
        <v>-4.0795599999999999</v>
      </c>
      <c r="E1881" s="31" t="s">
        <v>910</v>
      </c>
    </row>
    <row r="1882" spans="1:5">
      <c r="A1882" s="27">
        <v>1880</v>
      </c>
      <c r="B1882" s="27" t="s">
        <v>2596</v>
      </c>
      <c r="C1882" s="27">
        <v>5.0296000000000003</v>
      </c>
      <c r="D1882" s="27">
        <v>-75.464699999999993</v>
      </c>
      <c r="E1882" s="31" t="s">
        <v>593</v>
      </c>
    </row>
    <row r="1883" spans="1:5">
      <c r="A1883" s="27">
        <v>1881</v>
      </c>
      <c r="B1883" s="27" t="s">
        <v>2597</v>
      </c>
      <c r="C1883" s="27">
        <v>20.288605</v>
      </c>
      <c r="D1883" s="27">
        <v>-77.087545000000006</v>
      </c>
      <c r="E1883" s="31" t="s">
        <v>803</v>
      </c>
    </row>
    <row r="1884" spans="1:5">
      <c r="A1884" s="27">
        <v>1882</v>
      </c>
      <c r="B1884" s="27" t="s">
        <v>2598</v>
      </c>
      <c r="C1884" s="27">
        <v>-27.626100999999998</v>
      </c>
      <c r="D1884" s="27">
        <v>32.0443</v>
      </c>
      <c r="E1884" s="31" t="s">
        <v>849</v>
      </c>
    </row>
    <row r="1885" spans="1:5">
      <c r="A1885" s="27">
        <v>1883</v>
      </c>
      <c r="B1885" s="27" t="s">
        <v>2599</v>
      </c>
      <c r="C1885" s="27">
        <v>36.704120000000003</v>
      </c>
      <c r="D1885" s="27">
        <v>67.210459</v>
      </c>
      <c r="E1885" s="31" t="s">
        <v>1739</v>
      </c>
    </row>
    <row r="1886" spans="1:5">
      <c r="A1886" s="27">
        <v>1884</v>
      </c>
      <c r="B1886" s="27" t="s">
        <v>2600</v>
      </c>
      <c r="C1886" s="27">
        <v>23.162822999999999</v>
      </c>
      <c r="D1886" s="27">
        <v>-106.264517</v>
      </c>
      <c r="E1886" s="31" t="s">
        <v>566</v>
      </c>
    </row>
    <row r="1887" spans="1:5">
      <c r="A1887" s="27">
        <v>1885</v>
      </c>
      <c r="B1887" s="27" t="s">
        <v>2601</v>
      </c>
      <c r="C1887" s="27">
        <v>4.0483298301696697</v>
      </c>
      <c r="D1887" s="27">
        <v>114.805000305175</v>
      </c>
      <c r="E1887" s="31" t="s">
        <v>687</v>
      </c>
    </row>
    <row r="1888" spans="1:5">
      <c r="A1888" s="27">
        <v>1886</v>
      </c>
      <c r="B1888" s="27" t="s">
        <v>2602</v>
      </c>
      <c r="C1888" s="27">
        <v>-30.3192005157</v>
      </c>
      <c r="D1888" s="27">
        <v>149.82699585</v>
      </c>
      <c r="E1888" s="31" t="s">
        <v>561</v>
      </c>
    </row>
    <row r="1889" spans="1:5">
      <c r="A1889" s="27">
        <v>1887</v>
      </c>
      <c r="B1889" s="27" t="s">
        <v>2603</v>
      </c>
      <c r="C1889" s="27">
        <v>21.092199000000001</v>
      </c>
      <c r="D1889" s="27">
        <v>79.047202999999996</v>
      </c>
      <c r="E1889" s="31" t="s">
        <v>615</v>
      </c>
    </row>
    <row r="1890" spans="1:5">
      <c r="A1890" s="27">
        <v>1888</v>
      </c>
      <c r="B1890" s="27" t="s">
        <v>2604</v>
      </c>
      <c r="C1890" s="27">
        <v>3.6847799999999999</v>
      </c>
      <c r="D1890" s="27">
        <v>125.527162</v>
      </c>
      <c r="E1890" s="31" t="s">
        <v>530</v>
      </c>
    </row>
    <row r="1891" spans="1:5">
      <c r="A1891" s="27">
        <v>1889</v>
      </c>
      <c r="B1891" s="27" t="s">
        <v>2605</v>
      </c>
      <c r="C1891" s="27">
        <v>39.188800999999998</v>
      </c>
      <c r="D1891" s="27">
        <v>45.458401000000002</v>
      </c>
      <c r="E1891" s="31" t="s">
        <v>1584</v>
      </c>
    </row>
    <row r="1892" spans="1:5">
      <c r="A1892" s="27">
        <v>1890</v>
      </c>
      <c r="B1892" s="27" t="s">
        <v>2606</v>
      </c>
      <c r="C1892" s="27">
        <v>43.512900999999999</v>
      </c>
      <c r="D1892" s="27">
        <v>43.636600000000001</v>
      </c>
      <c r="E1892" s="31" t="s">
        <v>532</v>
      </c>
    </row>
    <row r="1893" spans="1:5">
      <c r="A1893" s="27">
        <v>1891</v>
      </c>
      <c r="B1893" s="27" t="s">
        <v>2607</v>
      </c>
      <c r="C1893" s="27">
        <v>-3.1431589999999998</v>
      </c>
      <c r="D1893" s="27">
        <v>126.97646899999999</v>
      </c>
      <c r="E1893" s="31" t="s">
        <v>530</v>
      </c>
    </row>
    <row r="1894" spans="1:5">
      <c r="A1894" s="27">
        <v>1892</v>
      </c>
      <c r="B1894" s="27" t="s">
        <v>2608</v>
      </c>
      <c r="C1894" s="27">
        <v>-17.761821999999999</v>
      </c>
      <c r="D1894" s="27">
        <v>177.43784299999999</v>
      </c>
      <c r="E1894" s="31" t="s">
        <v>2227</v>
      </c>
    </row>
    <row r="1895" spans="1:5">
      <c r="A1895" s="27">
        <v>1893</v>
      </c>
      <c r="B1895" s="27" t="s">
        <v>2609</v>
      </c>
      <c r="C1895" s="27">
        <v>40.886001999999998</v>
      </c>
      <c r="D1895" s="27">
        <v>14.290800000000001</v>
      </c>
      <c r="E1895" s="31" t="s">
        <v>624</v>
      </c>
    </row>
    <row r="1896" spans="1:5">
      <c r="A1896" s="27">
        <v>1894</v>
      </c>
      <c r="B1896" s="27" t="s">
        <v>2610</v>
      </c>
      <c r="C1896" s="27">
        <v>77.488602</v>
      </c>
      <c r="D1896" s="27">
        <v>-69.388701999999995</v>
      </c>
      <c r="E1896" s="31" t="s">
        <v>1192</v>
      </c>
    </row>
    <row r="1897" spans="1:5">
      <c r="A1897" s="27">
        <v>1895</v>
      </c>
      <c r="B1897" s="27" t="s">
        <v>2611</v>
      </c>
      <c r="C1897" s="27">
        <v>25.039000000000001</v>
      </c>
      <c r="D1897" s="27">
        <v>-77.466201999999996</v>
      </c>
      <c r="E1897" s="31" t="s">
        <v>715</v>
      </c>
    </row>
    <row r="1898" spans="1:5">
      <c r="A1898" s="27">
        <v>1896</v>
      </c>
      <c r="B1898" s="27" t="s">
        <v>2612</v>
      </c>
      <c r="C1898" s="27">
        <v>38.771900000000002</v>
      </c>
      <c r="D1898" s="27">
        <v>34.534500000000001</v>
      </c>
      <c r="E1898" s="31" t="s">
        <v>581</v>
      </c>
    </row>
    <row r="1899" spans="1:5">
      <c r="A1899" s="27">
        <v>1897</v>
      </c>
      <c r="B1899" s="27" t="s">
        <v>2613</v>
      </c>
      <c r="C1899" s="27">
        <v>55.564700999999999</v>
      </c>
      <c r="D1899" s="27">
        <v>52.092498999999997</v>
      </c>
      <c r="E1899" s="31" t="s">
        <v>532</v>
      </c>
    </row>
    <row r="1900" spans="1:5">
      <c r="A1900" s="27">
        <v>1898</v>
      </c>
      <c r="B1900" s="27" t="s">
        <v>2614</v>
      </c>
      <c r="C1900" s="27">
        <v>36.075833000000003</v>
      </c>
      <c r="D1900" s="27">
        <v>10.438611</v>
      </c>
      <c r="E1900" s="31" t="s">
        <v>1334</v>
      </c>
    </row>
    <row r="1901" spans="1:5">
      <c r="A1901" s="27">
        <v>1899</v>
      </c>
      <c r="B1901" s="27" t="s">
        <v>2615</v>
      </c>
      <c r="C1901" s="27">
        <v>-9.0507340000000003</v>
      </c>
      <c r="D1901" s="27">
        <v>13.499078000000001</v>
      </c>
      <c r="E1901" s="31" t="s">
        <v>1064</v>
      </c>
    </row>
    <row r="1902" spans="1:5">
      <c r="A1902" s="27">
        <v>1900</v>
      </c>
      <c r="B1902" s="27" t="s">
        <v>2616</v>
      </c>
      <c r="C1902" s="27">
        <v>-1.318886</v>
      </c>
      <c r="D1902" s="27">
        <v>36.928232999999999</v>
      </c>
      <c r="E1902" s="31" t="s">
        <v>728</v>
      </c>
    </row>
    <row r="1903" spans="1:5">
      <c r="A1903" s="27">
        <v>1901</v>
      </c>
      <c r="B1903" s="27" t="s">
        <v>2617</v>
      </c>
      <c r="C1903" s="27">
        <v>42.066943999999999</v>
      </c>
      <c r="D1903" s="27">
        <v>127.602222</v>
      </c>
      <c r="E1903" s="31" t="s">
        <v>535</v>
      </c>
    </row>
    <row r="1904" spans="1:5">
      <c r="A1904" s="27">
        <v>1902</v>
      </c>
      <c r="B1904" s="27" t="s">
        <v>2618</v>
      </c>
      <c r="C1904" s="27">
        <v>21.916094000000001</v>
      </c>
      <c r="D1904" s="27">
        <v>-71.942954</v>
      </c>
      <c r="E1904" s="31" t="s">
        <v>1600</v>
      </c>
    </row>
    <row r="1905" spans="1:5">
      <c r="A1905" s="27">
        <v>1903</v>
      </c>
      <c r="B1905" s="27" t="s">
        <v>2619</v>
      </c>
      <c r="C1905" s="27">
        <v>43.658400999999998</v>
      </c>
      <c r="D1905" s="27">
        <v>7.2158699999999998</v>
      </c>
      <c r="E1905" s="31" t="s">
        <v>628</v>
      </c>
    </row>
    <row r="1906" spans="1:5">
      <c r="A1906" s="27">
        <v>1904</v>
      </c>
      <c r="B1906" s="27" t="s">
        <v>2620</v>
      </c>
      <c r="C1906" s="27">
        <v>55.037958000000003</v>
      </c>
      <c r="D1906" s="27">
        <v>-1.6895770000000001</v>
      </c>
      <c r="E1906" s="31" t="s">
        <v>564</v>
      </c>
    </row>
    <row r="1907" spans="1:5">
      <c r="A1907" s="27">
        <v>1905</v>
      </c>
      <c r="B1907" s="27" t="s">
        <v>2621</v>
      </c>
      <c r="C1907" s="27">
        <v>42.488399999999999</v>
      </c>
      <c r="D1907" s="27">
        <v>59.623299000000003</v>
      </c>
      <c r="E1907" s="31" t="s">
        <v>776</v>
      </c>
    </row>
    <row r="1908" spans="1:5">
      <c r="A1908" s="27">
        <v>1906</v>
      </c>
      <c r="B1908" s="27" t="s">
        <v>2622</v>
      </c>
      <c r="C1908" s="27">
        <v>45.928947000000001</v>
      </c>
      <c r="D1908" s="27">
        <v>6.0987</v>
      </c>
      <c r="E1908" s="31" t="s">
        <v>628</v>
      </c>
    </row>
    <row r="1909" spans="1:5">
      <c r="A1909" s="27">
        <v>1907</v>
      </c>
      <c r="B1909" s="27" t="s">
        <v>2623</v>
      </c>
      <c r="C1909" s="27">
        <v>20.932403999999998</v>
      </c>
      <c r="D1909" s="27">
        <v>-17.030199</v>
      </c>
      <c r="E1909" s="31" t="s">
        <v>737</v>
      </c>
    </row>
    <row r="1910" spans="1:5">
      <c r="A1910" s="27">
        <v>1908</v>
      </c>
      <c r="B1910" s="27" t="s">
        <v>2624</v>
      </c>
      <c r="C1910" s="27">
        <v>47.229968999999997</v>
      </c>
      <c r="D1910" s="27">
        <v>123.914179</v>
      </c>
      <c r="E1910" s="31" t="s">
        <v>535</v>
      </c>
    </row>
    <row r="1911" spans="1:5">
      <c r="A1911" s="27">
        <v>1909</v>
      </c>
      <c r="B1911" s="27" t="s">
        <v>2625</v>
      </c>
      <c r="C1911" s="27">
        <v>12.133699999999999</v>
      </c>
      <c r="D1911" s="27">
        <v>15.034000000000001</v>
      </c>
      <c r="E1911" s="31" t="s">
        <v>596</v>
      </c>
    </row>
    <row r="1912" spans="1:5">
      <c r="A1912" s="27">
        <v>1910</v>
      </c>
      <c r="B1912" s="27" t="s">
        <v>2626</v>
      </c>
      <c r="C1912" s="27">
        <v>34.988799999999998</v>
      </c>
      <c r="D1912" s="27">
        <v>-3.0282100000000001</v>
      </c>
      <c r="E1912" s="31" t="s">
        <v>610</v>
      </c>
    </row>
    <row r="1913" spans="1:5">
      <c r="A1913" s="27">
        <v>1911</v>
      </c>
      <c r="B1913" s="27" t="s">
        <v>2627</v>
      </c>
      <c r="C1913" s="27">
        <v>-17.956499000000001</v>
      </c>
      <c r="D1913" s="27">
        <v>19.7194</v>
      </c>
      <c r="E1913" s="31" t="s">
        <v>1469</v>
      </c>
    </row>
    <row r="1914" spans="1:5">
      <c r="A1914" s="27">
        <v>1912</v>
      </c>
      <c r="B1914" s="27" t="s">
        <v>2628</v>
      </c>
      <c r="C1914" s="27">
        <v>-38.490746000000001</v>
      </c>
      <c r="D1914" s="27">
        <v>-58.816336999999997</v>
      </c>
      <c r="E1914" s="31" t="s">
        <v>598</v>
      </c>
    </row>
    <row r="1915" spans="1:5">
      <c r="A1915" s="27">
        <v>1913</v>
      </c>
      <c r="B1915" s="27" t="s">
        <v>2629</v>
      </c>
      <c r="C1915" s="27">
        <v>56.913898468017997</v>
      </c>
      <c r="D1915" s="27">
        <v>124.91400146484</v>
      </c>
      <c r="E1915" s="31" t="s">
        <v>532</v>
      </c>
    </row>
    <row r="1916" spans="1:5">
      <c r="A1916" s="27">
        <v>1914</v>
      </c>
      <c r="B1916" s="27" t="s">
        <v>2630</v>
      </c>
      <c r="C1916" s="27">
        <v>17.2057</v>
      </c>
      <c r="D1916" s="27">
        <v>-62.589900999999998</v>
      </c>
      <c r="E1916" s="31" t="s">
        <v>2631</v>
      </c>
    </row>
    <row r="1917" spans="1:5">
      <c r="A1917" s="27">
        <v>1915</v>
      </c>
      <c r="B1917" s="27" t="s">
        <v>2632</v>
      </c>
      <c r="C1917" s="27">
        <v>61.108299000000002</v>
      </c>
      <c r="D1917" s="27">
        <v>72.650002000000001</v>
      </c>
      <c r="E1917" s="31" t="s">
        <v>532</v>
      </c>
    </row>
    <row r="1918" spans="1:5">
      <c r="A1918" s="27">
        <v>1916</v>
      </c>
      <c r="B1918" s="27" t="s">
        <v>2633</v>
      </c>
      <c r="C1918" s="27">
        <v>29.8267002105712</v>
      </c>
      <c r="D1918" s="27">
        <v>121.46199798583901</v>
      </c>
      <c r="E1918" s="31" t="s">
        <v>535</v>
      </c>
    </row>
    <row r="1919" spans="1:5">
      <c r="A1919" s="27">
        <v>1917</v>
      </c>
      <c r="B1919" s="27" t="s">
        <v>2634</v>
      </c>
      <c r="C1919" s="27">
        <v>7.3570098876953098</v>
      </c>
      <c r="D1919" s="27">
        <v>13.559200286865201</v>
      </c>
      <c r="E1919" s="31" t="s">
        <v>1339</v>
      </c>
    </row>
    <row r="1920" spans="1:5">
      <c r="A1920" s="27">
        <v>1918</v>
      </c>
      <c r="B1920" s="27" t="s">
        <v>2635</v>
      </c>
      <c r="C1920" s="27">
        <v>34.858398000000001</v>
      </c>
      <c r="D1920" s="27">
        <v>136.804993</v>
      </c>
      <c r="E1920" s="31" t="s">
        <v>639</v>
      </c>
    </row>
    <row r="1921" spans="1:5">
      <c r="A1921" s="27">
        <v>1919</v>
      </c>
      <c r="B1921" s="27" t="s">
        <v>2636</v>
      </c>
      <c r="C1921" s="27">
        <v>32.097940000000001</v>
      </c>
      <c r="D1921" s="27">
        <v>80.053971000000004</v>
      </c>
      <c r="E1921" s="31" t="s">
        <v>535</v>
      </c>
    </row>
    <row r="1922" spans="1:5">
      <c r="A1922" s="27">
        <v>1920</v>
      </c>
      <c r="B1922" s="27" t="s">
        <v>2637</v>
      </c>
      <c r="C1922" s="27">
        <v>32.916901000000003</v>
      </c>
      <c r="D1922" s="27">
        <v>129.91400100000001</v>
      </c>
      <c r="E1922" s="31" t="s">
        <v>639</v>
      </c>
    </row>
    <row r="1923" spans="1:5">
      <c r="A1923" s="27">
        <v>1921</v>
      </c>
      <c r="B1923" s="27" t="s">
        <v>2638</v>
      </c>
      <c r="C1923" s="27">
        <v>-8.7956000000000003</v>
      </c>
      <c r="D1923" s="27">
        <v>-140.229004</v>
      </c>
      <c r="E1923" s="31" t="s">
        <v>520</v>
      </c>
    </row>
    <row r="1924" spans="1:5">
      <c r="A1924" s="27">
        <v>1922</v>
      </c>
      <c r="B1924" s="27" t="s">
        <v>2639</v>
      </c>
      <c r="C1924" s="27">
        <v>13.4815</v>
      </c>
      <c r="D1924" s="27">
        <v>2.1836099999999998</v>
      </c>
      <c r="E1924" s="31" t="s">
        <v>2640</v>
      </c>
    </row>
    <row r="1925" spans="1:5">
      <c r="A1925" s="27">
        <v>1923</v>
      </c>
      <c r="B1925" s="27" t="s">
        <v>2641</v>
      </c>
      <c r="C1925" s="27">
        <v>60.949299000000003</v>
      </c>
      <c r="D1925" s="27">
        <v>76.483597000000003</v>
      </c>
      <c r="E1925" s="31" t="s">
        <v>532</v>
      </c>
    </row>
    <row r="1926" spans="1:5">
      <c r="A1926" s="27">
        <v>1924</v>
      </c>
      <c r="B1926" s="27" t="s">
        <v>2642</v>
      </c>
      <c r="C1926" s="27">
        <v>31.991116000000002</v>
      </c>
      <c r="D1926" s="27">
        <v>44.405019000000003</v>
      </c>
      <c r="E1926" s="31" t="s">
        <v>865</v>
      </c>
    </row>
    <row r="1927" spans="1:5">
      <c r="A1927" s="27">
        <v>1925</v>
      </c>
      <c r="B1927" s="27" t="s">
        <v>2643</v>
      </c>
      <c r="C1927" s="27">
        <v>18.309999999999999</v>
      </c>
      <c r="D1927" s="27">
        <v>-15.969722000000001</v>
      </c>
      <c r="E1927" s="31" t="s">
        <v>737</v>
      </c>
    </row>
    <row r="1928" spans="1:5">
      <c r="A1928" s="27">
        <v>1926</v>
      </c>
      <c r="B1928" s="27" t="s">
        <v>2644</v>
      </c>
      <c r="C1928" s="27">
        <v>31.735032</v>
      </c>
      <c r="D1928" s="27">
        <v>118.865949</v>
      </c>
      <c r="E1928" s="31" t="s">
        <v>535</v>
      </c>
    </row>
    <row r="1929" spans="1:5">
      <c r="A1929" s="27">
        <v>1927</v>
      </c>
      <c r="B1929" s="27" t="s">
        <v>2645</v>
      </c>
      <c r="C1929" s="27">
        <v>35.255758999999998</v>
      </c>
      <c r="D1929" s="27">
        <v>136.92409499999999</v>
      </c>
      <c r="E1929" s="31" t="s">
        <v>639</v>
      </c>
    </row>
    <row r="1930" spans="1:5">
      <c r="A1930" s="27">
        <v>1928</v>
      </c>
      <c r="B1930" s="27" t="s">
        <v>2646</v>
      </c>
      <c r="C1930" s="27">
        <v>37.364699999999999</v>
      </c>
      <c r="D1930" s="27">
        <v>42.058199999999999</v>
      </c>
      <c r="E1930" s="31" t="s">
        <v>581</v>
      </c>
    </row>
    <row r="1931" spans="1:5">
      <c r="A1931" s="27">
        <v>1929</v>
      </c>
      <c r="B1931" s="27" t="s">
        <v>2647</v>
      </c>
      <c r="C1931" s="27">
        <v>-12.96513</v>
      </c>
      <c r="D1931" s="27">
        <v>28.515623999999999</v>
      </c>
      <c r="E1931" s="31" t="s">
        <v>2344</v>
      </c>
    </row>
    <row r="1932" spans="1:5">
      <c r="A1932" s="27">
        <v>1930</v>
      </c>
      <c r="B1932" s="27" t="s">
        <v>2648</v>
      </c>
      <c r="C1932" s="27">
        <v>27.443898999999998</v>
      </c>
      <c r="D1932" s="27">
        <v>-99.570503000000002</v>
      </c>
      <c r="E1932" s="31" t="s">
        <v>566</v>
      </c>
    </row>
    <row r="1933" spans="1:5">
      <c r="A1933" s="27">
        <v>1931</v>
      </c>
      <c r="B1933" s="27" t="s">
        <v>2649</v>
      </c>
      <c r="C1933" s="27">
        <v>27.540299999999998</v>
      </c>
      <c r="D1933" s="27">
        <v>100.7593</v>
      </c>
      <c r="E1933" s="31" t="s">
        <v>535</v>
      </c>
    </row>
    <row r="1934" spans="1:5">
      <c r="A1934" s="27">
        <v>1932</v>
      </c>
      <c r="B1934" s="27" t="s">
        <v>2650</v>
      </c>
      <c r="C1934" s="27">
        <v>53.154998999999997</v>
      </c>
      <c r="D1934" s="27">
        <v>140.64999399999999</v>
      </c>
      <c r="E1934" s="31" t="s">
        <v>532</v>
      </c>
    </row>
    <row r="1935" spans="1:5">
      <c r="A1935" s="27">
        <v>1933</v>
      </c>
      <c r="B1935" s="27" t="s">
        <v>2651</v>
      </c>
      <c r="C1935" s="27">
        <v>-29.041758999999999</v>
      </c>
      <c r="D1935" s="27">
        <v>167.93947399999999</v>
      </c>
      <c r="E1935" s="31" t="s">
        <v>2652</v>
      </c>
    </row>
    <row r="1936" spans="1:5">
      <c r="A1936" s="27">
        <v>1934</v>
      </c>
      <c r="B1936" s="27" t="s">
        <v>2653</v>
      </c>
      <c r="C1936" s="27">
        <v>43.431800000000003</v>
      </c>
      <c r="D1936" s="27">
        <v>83.378600000000006</v>
      </c>
      <c r="E1936" s="31" t="s">
        <v>535</v>
      </c>
    </row>
    <row r="1937" spans="1:5">
      <c r="A1937" s="27">
        <v>1935</v>
      </c>
      <c r="B1937" s="27" t="s">
        <v>2654</v>
      </c>
      <c r="C1937" s="27">
        <v>19.743824</v>
      </c>
      <c r="D1937" s="27">
        <v>-99.015069999999994</v>
      </c>
      <c r="E1937" s="31" t="s">
        <v>566</v>
      </c>
    </row>
    <row r="1938" spans="1:5">
      <c r="A1938" s="27">
        <v>1936</v>
      </c>
      <c r="B1938" s="27" t="s">
        <v>2655</v>
      </c>
      <c r="C1938" s="27">
        <v>40.984622000000002</v>
      </c>
      <c r="D1938" s="27">
        <v>71.5578</v>
      </c>
      <c r="E1938" s="31" t="s">
        <v>776</v>
      </c>
    </row>
    <row r="1939" spans="1:5">
      <c r="A1939" s="27">
        <v>1937</v>
      </c>
      <c r="B1939" s="27" t="s">
        <v>2656</v>
      </c>
      <c r="C1939" s="27">
        <v>18.984597000000001</v>
      </c>
      <c r="D1939" s="27">
        <v>73.065252999999998</v>
      </c>
      <c r="E1939" s="31" t="s">
        <v>615</v>
      </c>
    </row>
    <row r="1940" spans="1:5">
      <c r="A1940" s="27">
        <v>1938</v>
      </c>
      <c r="B1940" s="27" t="s">
        <v>2657</v>
      </c>
      <c r="C1940" s="27">
        <v>22.598071000000001</v>
      </c>
      <c r="D1940" s="27">
        <v>108.181922</v>
      </c>
      <c r="E1940" s="31" t="s">
        <v>535</v>
      </c>
    </row>
    <row r="1941" spans="1:5">
      <c r="A1941" s="27">
        <v>1939</v>
      </c>
      <c r="B1941" s="27" t="s">
        <v>2658</v>
      </c>
      <c r="C1941" s="27">
        <v>67.639999000000003</v>
      </c>
      <c r="D1941" s="27">
        <v>53.121898999999999</v>
      </c>
      <c r="E1941" s="31" t="s">
        <v>532</v>
      </c>
    </row>
    <row r="1942" spans="1:5">
      <c r="A1942" s="27">
        <v>1940</v>
      </c>
      <c r="B1942" s="27" t="s">
        <v>2659</v>
      </c>
      <c r="C1942" s="27">
        <v>9.9764900207499991</v>
      </c>
      <c r="D1942" s="27">
        <v>-85.652999877900001</v>
      </c>
      <c r="E1942" s="31" t="s">
        <v>1545</v>
      </c>
    </row>
    <row r="1943" spans="1:5">
      <c r="A1943" s="27">
        <v>1941</v>
      </c>
      <c r="B1943" s="27" t="s">
        <v>2660</v>
      </c>
      <c r="C1943" s="27">
        <v>53.910438999999997</v>
      </c>
      <c r="D1943" s="27">
        <v>-8.8170020000000005</v>
      </c>
      <c r="E1943" s="31" t="s">
        <v>1117</v>
      </c>
    </row>
    <row r="1944" spans="1:5">
      <c r="A1944" s="27">
        <v>1942</v>
      </c>
      <c r="B1944" s="27" t="s">
        <v>2661</v>
      </c>
      <c r="C1944" s="27">
        <v>63.183300018310497</v>
      </c>
      <c r="D1944" s="27">
        <v>75.269996643066406</v>
      </c>
      <c r="E1944" s="31" t="s">
        <v>532</v>
      </c>
    </row>
    <row r="1945" spans="1:5">
      <c r="A1945" s="27">
        <v>1943</v>
      </c>
      <c r="B1945" s="27" t="s">
        <v>2662</v>
      </c>
      <c r="C1945" s="27">
        <v>42.018312999999999</v>
      </c>
      <c r="D1945" s="27">
        <v>35.071773999999998</v>
      </c>
      <c r="E1945" s="31" t="s">
        <v>581</v>
      </c>
    </row>
    <row r="1946" spans="1:5">
      <c r="A1946" s="27">
        <v>1944</v>
      </c>
      <c r="B1946" s="27" t="s">
        <v>2663</v>
      </c>
      <c r="C1946" s="27">
        <v>-13.312099999999999</v>
      </c>
      <c r="D1946" s="27">
        <v>48.314799999999998</v>
      </c>
      <c r="E1946" s="31" t="s">
        <v>963</v>
      </c>
    </row>
    <row r="1947" spans="1:5">
      <c r="A1947" s="27">
        <v>1945</v>
      </c>
      <c r="B1947" s="27" t="s">
        <v>2664</v>
      </c>
      <c r="C1947" s="27">
        <v>-22.014600999999999</v>
      </c>
      <c r="D1947" s="27">
        <v>166.212997</v>
      </c>
      <c r="E1947" s="31" t="s">
        <v>1605</v>
      </c>
    </row>
    <row r="1948" spans="1:5">
      <c r="A1948" s="27">
        <v>1946</v>
      </c>
      <c r="B1948" s="27" t="s">
        <v>2665</v>
      </c>
      <c r="C1948" s="27">
        <v>-12.8089</v>
      </c>
      <c r="D1948" s="27">
        <v>15.7605</v>
      </c>
      <c r="E1948" s="31" t="s">
        <v>1064</v>
      </c>
    </row>
    <row r="1949" spans="1:5">
      <c r="A1949" s="27">
        <v>1947</v>
      </c>
      <c r="B1949" s="27" t="s">
        <v>2666</v>
      </c>
      <c r="C1949" s="27">
        <v>53.811400999999996</v>
      </c>
      <c r="D1949" s="27">
        <v>86.877196999999995</v>
      </c>
      <c r="E1949" s="31" t="s">
        <v>532</v>
      </c>
    </row>
    <row r="1950" spans="1:5">
      <c r="A1950" s="27">
        <v>1948</v>
      </c>
      <c r="B1950" s="27" t="s">
        <v>2667</v>
      </c>
      <c r="C1950" s="27">
        <v>-39.465800999999999</v>
      </c>
      <c r="D1950" s="27">
        <v>176.86999499999999</v>
      </c>
      <c r="E1950" s="31" t="s">
        <v>641</v>
      </c>
    </row>
    <row r="1951" spans="1:5">
      <c r="A1951" s="27">
        <v>1949</v>
      </c>
      <c r="B1951" s="27" t="s">
        <v>2668</v>
      </c>
      <c r="C1951" s="27">
        <v>-39.008598327636697</v>
      </c>
      <c r="D1951" s="27">
        <v>174.17900085449199</v>
      </c>
      <c r="E1951" s="31" t="s">
        <v>641</v>
      </c>
    </row>
    <row r="1952" spans="1:5">
      <c r="A1952" s="27">
        <v>1950</v>
      </c>
      <c r="B1952" s="27" t="s">
        <v>2669</v>
      </c>
      <c r="C1952" s="27">
        <v>-0.34864000000000001</v>
      </c>
      <c r="D1952" s="27">
        <v>111.746155</v>
      </c>
      <c r="E1952" s="31" t="s">
        <v>530</v>
      </c>
    </row>
    <row r="1953" spans="1:5">
      <c r="A1953" s="27">
        <v>1951</v>
      </c>
      <c r="B1953" s="27" t="s">
        <v>2670</v>
      </c>
      <c r="C1953" s="27">
        <v>41.532207</v>
      </c>
      <c r="D1953" s="27">
        <v>-71.281039000000007</v>
      </c>
      <c r="E1953" s="31" t="s">
        <v>546</v>
      </c>
    </row>
    <row r="1954" spans="1:5">
      <c r="A1954" s="27">
        <v>1952</v>
      </c>
      <c r="B1954" s="27" t="s">
        <v>2671</v>
      </c>
      <c r="C1954" s="27">
        <v>-38.949001000000003</v>
      </c>
      <c r="D1954" s="27">
        <v>-68.155700999999993</v>
      </c>
      <c r="E1954" s="31" t="s">
        <v>598</v>
      </c>
    </row>
    <row r="1955" spans="1:5">
      <c r="A1955" s="27">
        <v>1953</v>
      </c>
      <c r="B1955" s="27" t="s">
        <v>2672</v>
      </c>
      <c r="C1955" s="27">
        <v>50.440601000000001</v>
      </c>
      <c r="D1955" s="27">
        <v>-4.9954099999999997</v>
      </c>
      <c r="E1955" s="31" t="s">
        <v>564</v>
      </c>
    </row>
    <row r="1956" spans="1:5">
      <c r="A1956" s="27">
        <v>1954</v>
      </c>
      <c r="B1956" s="27" t="s">
        <v>2673</v>
      </c>
      <c r="C1956" s="27">
        <v>51.027034999999998</v>
      </c>
      <c r="D1956" s="27">
        <v>71.467094000000003</v>
      </c>
      <c r="E1956" s="31" t="s">
        <v>647</v>
      </c>
    </row>
    <row r="1957" spans="1:5">
      <c r="A1957" s="27">
        <v>1955</v>
      </c>
      <c r="B1957" s="27" t="s">
        <v>2674</v>
      </c>
      <c r="C1957" s="27">
        <v>-34.702201843300003</v>
      </c>
      <c r="D1957" s="27">
        <v>146.511993408</v>
      </c>
      <c r="E1957" s="31" t="s">
        <v>561</v>
      </c>
    </row>
    <row r="1958" spans="1:5">
      <c r="A1958" s="27">
        <v>1956</v>
      </c>
      <c r="B1958" s="27" t="s">
        <v>2675</v>
      </c>
      <c r="C1958" s="27">
        <v>58.586299896240199</v>
      </c>
      <c r="D1958" s="27">
        <v>16.2506008148193</v>
      </c>
      <c r="E1958" s="31" t="s">
        <v>612</v>
      </c>
    </row>
    <row r="1959" spans="1:5">
      <c r="A1959" s="27">
        <v>1957</v>
      </c>
      <c r="B1959" s="27" t="s">
        <v>2676</v>
      </c>
      <c r="C1959" s="27">
        <v>51.601362000000002</v>
      </c>
      <c r="D1959" s="27">
        <v>6.1412279999999999</v>
      </c>
      <c r="E1959" s="31" t="s">
        <v>836</v>
      </c>
    </row>
    <row r="1960" spans="1:5">
      <c r="A1960" s="27">
        <v>1958</v>
      </c>
      <c r="B1960" s="27" t="s">
        <v>2677</v>
      </c>
      <c r="C1960" s="27">
        <v>18.247261999999999</v>
      </c>
      <c r="D1960" s="27">
        <v>-65.639790000000005</v>
      </c>
      <c r="E1960" s="31" t="s">
        <v>966</v>
      </c>
    </row>
    <row r="1961" spans="1:5">
      <c r="A1961" s="27">
        <v>1959</v>
      </c>
      <c r="B1961" s="27" t="s">
        <v>2678</v>
      </c>
      <c r="C1961" s="27">
        <v>35.76858</v>
      </c>
      <c r="D1961" s="27">
        <v>140.38871399999999</v>
      </c>
      <c r="E1961" s="31" t="s">
        <v>639</v>
      </c>
    </row>
    <row r="1962" spans="1:5">
      <c r="A1962" s="27">
        <v>1960</v>
      </c>
      <c r="B1962" s="27" t="s">
        <v>2679</v>
      </c>
      <c r="C1962" s="27">
        <v>36.664285999999997</v>
      </c>
      <c r="D1962" s="27">
        <v>51.462730000000001</v>
      </c>
      <c r="E1962" s="31" t="s">
        <v>544</v>
      </c>
    </row>
    <row r="1963" spans="1:5">
      <c r="A1963" s="27">
        <v>1961</v>
      </c>
      <c r="B1963" s="27" t="s">
        <v>2680</v>
      </c>
      <c r="C1963" s="27">
        <v>3.7225600000000001</v>
      </c>
      <c r="D1963" s="27">
        <v>11.5533</v>
      </c>
      <c r="E1963" s="31" t="s">
        <v>1339</v>
      </c>
    </row>
    <row r="1964" spans="1:5">
      <c r="A1964" s="27">
        <v>1962</v>
      </c>
      <c r="B1964" s="27" t="s">
        <v>2681</v>
      </c>
      <c r="C1964" s="27">
        <v>69.307951000000003</v>
      </c>
      <c r="D1964" s="27">
        <v>87.325906000000003</v>
      </c>
      <c r="E1964" s="31" t="s">
        <v>532</v>
      </c>
    </row>
    <row r="1965" spans="1:5">
      <c r="A1965" s="27">
        <v>1963</v>
      </c>
      <c r="B1965" s="27" t="s">
        <v>2682</v>
      </c>
      <c r="C1965" s="27">
        <v>-41.298302</v>
      </c>
      <c r="D1965" s="27">
        <v>173.22099299999999</v>
      </c>
      <c r="E1965" s="31" t="s">
        <v>641</v>
      </c>
    </row>
    <row r="1966" spans="1:5">
      <c r="A1966" s="27">
        <v>1964</v>
      </c>
      <c r="B1966" s="27" t="s">
        <v>2683</v>
      </c>
      <c r="C1966" s="27">
        <v>8.5396203994750906</v>
      </c>
      <c r="D1966" s="27">
        <v>99.9447021484375</v>
      </c>
      <c r="E1966" s="31" t="s">
        <v>852</v>
      </c>
    </row>
    <row r="1967" spans="1:5">
      <c r="A1967" s="27">
        <v>1965</v>
      </c>
      <c r="B1967" s="27" t="s">
        <v>2684</v>
      </c>
      <c r="C1967" s="27">
        <v>47.153198000000003</v>
      </c>
      <c r="D1967" s="27">
        <v>-1.61073</v>
      </c>
      <c r="E1967" s="31" t="s">
        <v>628</v>
      </c>
    </row>
    <row r="1968" spans="1:5">
      <c r="A1968" s="27">
        <v>1966</v>
      </c>
      <c r="B1968" s="27" t="s">
        <v>2685</v>
      </c>
      <c r="C1968" s="27">
        <v>32.073566</v>
      </c>
      <c r="D1968" s="27">
        <v>120.980076</v>
      </c>
      <c r="E1968" s="31" t="s">
        <v>535</v>
      </c>
    </row>
    <row r="1969" spans="1:5">
      <c r="A1969" s="27">
        <v>1967</v>
      </c>
      <c r="B1969" s="27" t="s">
        <v>2686</v>
      </c>
      <c r="C1969" s="27">
        <v>-32.796114000000003</v>
      </c>
      <c r="D1969" s="27">
        <v>151.835025</v>
      </c>
      <c r="E1969" s="31" t="s">
        <v>561</v>
      </c>
    </row>
    <row r="1970" spans="1:5">
      <c r="A1970" s="27">
        <v>1968</v>
      </c>
      <c r="B1970" s="27" t="s">
        <v>2687</v>
      </c>
      <c r="C1970" s="27">
        <v>-17.684090000000001</v>
      </c>
      <c r="D1970" s="27">
        <v>141.06966399999999</v>
      </c>
      <c r="E1970" s="31" t="s">
        <v>561</v>
      </c>
    </row>
    <row r="1971" spans="1:5">
      <c r="A1971" s="27">
        <v>1969</v>
      </c>
      <c r="B1971" s="27" t="s">
        <v>2688</v>
      </c>
      <c r="C1971" s="27">
        <v>37.293098000000001</v>
      </c>
      <c r="D1971" s="27">
        <v>136.962006</v>
      </c>
      <c r="E1971" s="31" t="s">
        <v>639</v>
      </c>
    </row>
    <row r="1972" spans="1:5">
      <c r="A1972" s="27">
        <v>1970</v>
      </c>
      <c r="B1972" s="27" t="s">
        <v>2689</v>
      </c>
      <c r="C1972" s="27">
        <v>49.498699000000002</v>
      </c>
      <c r="D1972" s="27">
        <v>11.078056</v>
      </c>
      <c r="E1972" s="31" t="s">
        <v>836</v>
      </c>
    </row>
    <row r="1973" spans="1:5">
      <c r="A1973" s="27">
        <v>1971</v>
      </c>
      <c r="B1973" s="27" t="s">
        <v>2690</v>
      </c>
      <c r="C1973" s="27">
        <v>70.209998999999996</v>
      </c>
      <c r="D1973" s="27">
        <v>-151.00599800000001</v>
      </c>
      <c r="E1973" s="31" t="s">
        <v>546</v>
      </c>
    </row>
    <row r="1974" spans="1:5">
      <c r="A1974" s="27">
        <v>1972</v>
      </c>
      <c r="B1974" s="27" t="s">
        <v>2691</v>
      </c>
      <c r="C1974" s="27">
        <v>27.924261000000001</v>
      </c>
      <c r="D1974" s="27">
        <v>35.293579999999999</v>
      </c>
      <c r="E1974" s="31" t="s">
        <v>557</v>
      </c>
    </row>
    <row r="1975" spans="1:5">
      <c r="A1975" s="27">
        <v>1973</v>
      </c>
      <c r="B1975" s="27" t="s">
        <v>2692</v>
      </c>
      <c r="C1975" s="27">
        <v>66.069396972656193</v>
      </c>
      <c r="D1975" s="27">
        <v>76.520301818847599</v>
      </c>
      <c r="E1975" s="31" t="s">
        <v>532</v>
      </c>
    </row>
    <row r="1976" spans="1:5">
      <c r="A1976" s="27">
        <v>1974</v>
      </c>
      <c r="B1976" s="27" t="s">
        <v>2693</v>
      </c>
      <c r="C1976" s="27">
        <v>2.9501499999999998</v>
      </c>
      <c r="D1976" s="27">
        <v>-75.293999999999997</v>
      </c>
      <c r="E1976" s="31" t="s">
        <v>593</v>
      </c>
    </row>
    <row r="1977" spans="1:5">
      <c r="A1977" s="27">
        <v>1975</v>
      </c>
      <c r="B1977" s="27" t="s">
        <v>2694</v>
      </c>
      <c r="C1977" s="27">
        <v>40.117598999999998</v>
      </c>
      <c r="D1977" s="27">
        <v>65.172657999999998</v>
      </c>
      <c r="E1977" s="31" t="s">
        <v>776</v>
      </c>
    </row>
    <row r="1978" spans="1:5">
      <c r="A1978" s="27">
        <v>1976</v>
      </c>
      <c r="B1978" s="27" t="s">
        <v>2695</v>
      </c>
      <c r="C1978" s="27">
        <v>-26.879431</v>
      </c>
      <c r="D1978" s="27">
        <v>-48.650979</v>
      </c>
      <c r="E1978" s="31" t="s">
        <v>537</v>
      </c>
    </row>
    <row r="1979" spans="1:5">
      <c r="A1979" s="27">
        <v>1977</v>
      </c>
      <c r="B1979" s="27" t="s">
        <v>2696</v>
      </c>
      <c r="C1979" s="27">
        <v>52.675800000000002</v>
      </c>
      <c r="D1979" s="27">
        <v>1.28278</v>
      </c>
      <c r="E1979" s="31" t="s">
        <v>564</v>
      </c>
    </row>
    <row r="1980" spans="1:5">
      <c r="A1980" s="27">
        <v>1978</v>
      </c>
      <c r="B1980" s="27" t="s">
        <v>2697</v>
      </c>
      <c r="C1980" s="27">
        <v>62.110000999999997</v>
      </c>
      <c r="D1980" s="27">
        <v>65.614998</v>
      </c>
      <c r="E1980" s="31" t="s">
        <v>532</v>
      </c>
    </row>
    <row r="1981" spans="1:5">
      <c r="A1981" s="27">
        <v>1979</v>
      </c>
      <c r="B1981" s="27" t="s">
        <v>2698</v>
      </c>
      <c r="C1981" s="27">
        <v>7.3618300000000003</v>
      </c>
      <c r="D1981" s="27">
        <v>-2.3287599999999999</v>
      </c>
      <c r="E1981" s="31" t="s">
        <v>568</v>
      </c>
    </row>
    <row r="1982" spans="1:5">
      <c r="A1982" s="27">
        <v>1980</v>
      </c>
      <c r="B1982" s="27" t="s">
        <v>2699</v>
      </c>
      <c r="C1982" s="27">
        <v>-6.2399000000000003E-2</v>
      </c>
      <c r="D1982" s="27">
        <v>37.041007999999998</v>
      </c>
      <c r="E1982" s="31" t="s">
        <v>728</v>
      </c>
    </row>
    <row r="1983" spans="1:5">
      <c r="A1983" s="27">
        <v>1981</v>
      </c>
      <c r="B1983" s="27" t="s">
        <v>2700</v>
      </c>
      <c r="C1983" s="27">
        <v>65.480903625488196</v>
      </c>
      <c r="D1983" s="27">
        <v>72.698898315429602</v>
      </c>
      <c r="E1983" s="31" t="s">
        <v>532</v>
      </c>
    </row>
    <row r="1984" spans="1:5">
      <c r="A1984" s="27">
        <v>1982</v>
      </c>
      <c r="B1984" s="27" t="s">
        <v>2701</v>
      </c>
      <c r="C1984" s="27">
        <v>58.789656000000001</v>
      </c>
      <c r="D1984" s="27">
        <v>16.911479</v>
      </c>
      <c r="E1984" s="31" t="s">
        <v>612</v>
      </c>
    </row>
    <row r="1985" spans="1:5">
      <c r="A1985" s="27">
        <v>1983</v>
      </c>
      <c r="B1985" s="27" t="s">
        <v>2702</v>
      </c>
      <c r="C1985" s="27">
        <v>19.623501000000001</v>
      </c>
      <c r="D1985" s="27">
        <v>96.200996000000004</v>
      </c>
      <c r="E1985" s="31" t="s">
        <v>649</v>
      </c>
    </row>
    <row r="1986" spans="1:5">
      <c r="A1986" s="27">
        <v>1984</v>
      </c>
      <c r="B1986" s="27" t="s">
        <v>2703</v>
      </c>
      <c r="C1986" s="27">
        <v>-14.853999999999999</v>
      </c>
      <c r="D1986" s="27">
        <v>-74.961501999999996</v>
      </c>
      <c r="E1986" s="31" t="s">
        <v>699</v>
      </c>
    </row>
    <row r="1987" spans="1:5">
      <c r="A1987" s="27">
        <v>1985</v>
      </c>
      <c r="B1987" s="27" t="s">
        <v>2704</v>
      </c>
      <c r="C1987" s="27">
        <v>49.566667000000002</v>
      </c>
      <c r="D1987" s="27">
        <v>117.33</v>
      </c>
      <c r="E1987" s="31" t="s">
        <v>535</v>
      </c>
    </row>
    <row r="1988" spans="1:5">
      <c r="A1988" s="27">
        <v>1986</v>
      </c>
      <c r="B1988" s="27" t="s">
        <v>2705</v>
      </c>
      <c r="C1988" s="27">
        <v>47.865941999999997</v>
      </c>
      <c r="D1988" s="27">
        <v>122.76866200000001</v>
      </c>
      <c r="E1988" s="31" t="s">
        <v>535</v>
      </c>
    </row>
    <row r="1989" spans="1:5">
      <c r="A1989" s="27">
        <v>1987</v>
      </c>
      <c r="B1989" s="27" t="s">
        <v>2706</v>
      </c>
      <c r="C1989" s="27">
        <v>34.829200999999998</v>
      </c>
      <c r="D1989" s="27">
        <v>-77.612099000000001</v>
      </c>
      <c r="E1989" s="31" t="s">
        <v>546</v>
      </c>
    </row>
    <row r="1990" spans="1:5">
      <c r="A1990" s="27">
        <v>1988</v>
      </c>
      <c r="B1990" s="27" t="s">
        <v>2707</v>
      </c>
      <c r="C1990" s="27">
        <v>37.720084999999997</v>
      </c>
      <c r="D1990" s="27">
        <v>-122.22118399999999</v>
      </c>
      <c r="E1990" s="31" t="s">
        <v>546</v>
      </c>
    </row>
    <row r="1991" spans="1:5">
      <c r="A1991" s="27">
        <v>1989</v>
      </c>
      <c r="B1991" s="27" t="s">
        <v>2708</v>
      </c>
      <c r="C1991" s="27">
        <v>16.998773</v>
      </c>
      <c r="D1991" s="27">
        <v>-96.726091999999994</v>
      </c>
      <c r="E1991" s="31" t="s">
        <v>566</v>
      </c>
    </row>
    <row r="1992" spans="1:5">
      <c r="A1992" s="27">
        <v>1990</v>
      </c>
      <c r="B1992" s="27" t="s">
        <v>2709</v>
      </c>
      <c r="C1992" s="27">
        <v>42.733299255399999</v>
      </c>
      <c r="D1992" s="27">
        <v>143.216995239</v>
      </c>
      <c r="E1992" s="31" t="s">
        <v>639</v>
      </c>
    </row>
    <row r="1993" spans="1:5">
      <c r="A1993" s="27">
        <v>1991</v>
      </c>
      <c r="B1993" s="27" t="s">
        <v>2710</v>
      </c>
      <c r="C1993" s="27">
        <v>-0.46288600000000002</v>
      </c>
      <c r="D1993" s="27">
        <v>-76.986801</v>
      </c>
      <c r="E1993" s="31" t="s">
        <v>1241</v>
      </c>
    </row>
    <row r="1994" spans="1:5">
      <c r="A1994" s="27">
        <v>1992</v>
      </c>
      <c r="B1994" s="27" t="s">
        <v>2711</v>
      </c>
      <c r="C1994" s="27">
        <v>38.310397999999999</v>
      </c>
      <c r="D1994" s="27">
        <v>-75.124001000000007</v>
      </c>
      <c r="E1994" s="31" t="s">
        <v>546</v>
      </c>
    </row>
    <row r="1995" spans="1:5">
      <c r="A1995" s="27">
        <v>1993</v>
      </c>
      <c r="B1995" s="27" t="s">
        <v>2712</v>
      </c>
      <c r="C1995" s="27">
        <v>18.404078999999999</v>
      </c>
      <c r="D1995" s="27">
        <v>-76.969753999999995</v>
      </c>
      <c r="E1995" s="31" t="s">
        <v>2084</v>
      </c>
    </row>
    <row r="1996" spans="1:5">
      <c r="A1996" s="27">
        <v>1994</v>
      </c>
      <c r="B1996" s="27" t="s">
        <v>2713</v>
      </c>
      <c r="C1996" s="27">
        <v>55.475307000000001</v>
      </c>
      <c r="D1996" s="27">
        <v>10.327206</v>
      </c>
      <c r="E1996" s="31" t="s">
        <v>526</v>
      </c>
    </row>
    <row r="1997" spans="1:5">
      <c r="A1997" s="27">
        <v>1995</v>
      </c>
      <c r="B1997" s="27" t="s">
        <v>2714</v>
      </c>
      <c r="C1997" s="27">
        <v>-9.1984189999999995</v>
      </c>
      <c r="D1997" s="27">
        <v>124.337873</v>
      </c>
      <c r="E1997" s="31" t="s">
        <v>806</v>
      </c>
    </row>
    <row r="1998" spans="1:5">
      <c r="A1998" s="27">
        <v>1996</v>
      </c>
      <c r="B1998" s="27" t="s">
        <v>2715</v>
      </c>
      <c r="C1998" s="27">
        <v>63.408298492431598</v>
      </c>
      <c r="D1998" s="27">
        <v>18.9899997711181</v>
      </c>
      <c r="E1998" s="31" t="s">
        <v>612</v>
      </c>
    </row>
    <row r="1999" spans="1:5">
      <c r="A1999" s="27">
        <v>1997</v>
      </c>
      <c r="B1999" s="27" t="s">
        <v>2716</v>
      </c>
      <c r="C1999" s="27">
        <v>41.195899963378999</v>
      </c>
      <c r="D1999" s="27">
        <v>-112.0120010376</v>
      </c>
      <c r="E1999" s="31" t="s">
        <v>546</v>
      </c>
    </row>
    <row r="2000" spans="1:5">
      <c r="A2000" s="27">
        <v>1998</v>
      </c>
      <c r="B2000" s="27" t="s">
        <v>2717</v>
      </c>
      <c r="C2000" s="27">
        <v>20.896263000000001</v>
      </c>
      <c r="D2000" s="27">
        <v>-156.431837</v>
      </c>
      <c r="E2000" s="31" t="s">
        <v>546</v>
      </c>
    </row>
    <row r="2001" spans="1:5">
      <c r="A2001" s="27">
        <v>1999</v>
      </c>
      <c r="B2001" s="27" t="s">
        <v>2718</v>
      </c>
      <c r="C2001" s="27">
        <v>6.8058810000000003</v>
      </c>
      <c r="D2001" s="27">
        <v>-58.107657000000003</v>
      </c>
      <c r="E2001" s="31" t="s">
        <v>1610</v>
      </c>
    </row>
    <row r="2002" spans="1:5">
      <c r="A2002" s="27">
        <v>2000</v>
      </c>
      <c r="B2002" s="27" t="s">
        <v>2719</v>
      </c>
      <c r="C2002" s="27">
        <v>24.467298</v>
      </c>
      <c r="D2002" s="27">
        <v>122.979827</v>
      </c>
      <c r="E2002" s="31" t="s">
        <v>639</v>
      </c>
    </row>
    <row r="2003" spans="1:5">
      <c r="A2003" s="27">
        <v>2001</v>
      </c>
      <c r="B2003" s="27" t="s">
        <v>2720</v>
      </c>
      <c r="C2003" s="27">
        <v>44.681899999999999</v>
      </c>
      <c r="D2003" s="27">
        <v>-75.465500000000006</v>
      </c>
      <c r="E2003" s="31" t="s">
        <v>546</v>
      </c>
    </row>
    <row r="2004" spans="1:5">
      <c r="A2004" s="27">
        <v>2002</v>
      </c>
      <c r="B2004" s="27" t="s">
        <v>2721</v>
      </c>
      <c r="C2004" s="27">
        <v>40.966872000000002</v>
      </c>
      <c r="D2004" s="27">
        <v>38.085994999999997</v>
      </c>
      <c r="E2004" s="31" t="s">
        <v>581</v>
      </c>
    </row>
    <row r="2005" spans="1:5">
      <c r="A2005" s="27">
        <v>2003</v>
      </c>
      <c r="B2005" s="27" t="s">
        <v>2722</v>
      </c>
      <c r="C2005" s="27">
        <v>31.917200000000001</v>
      </c>
      <c r="D2005" s="27">
        <v>5.4127799999999997</v>
      </c>
      <c r="E2005" s="31" t="s">
        <v>524</v>
      </c>
    </row>
    <row r="2006" spans="1:5">
      <c r="A2006" s="27">
        <v>2004</v>
      </c>
      <c r="B2006" s="27" t="s">
        <v>2723</v>
      </c>
      <c r="C2006" s="27">
        <v>43.205100999999999</v>
      </c>
      <c r="D2006" s="27">
        <v>44.606602000000002</v>
      </c>
      <c r="E2006" s="31" t="s">
        <v>532</v>
      </c>
    </row>
    <row r="2007" spans="1:5">
      <c r="A2007" s="27">
        <v>2005</v>
      </c>
      <c r="B2007" s="27" t="s">
        <v>2724</v>
      </c>
      <c r="C2007" s="27">
        <v>41.18</v>
      </c>
      <c r="D2007" s="27">
        <v>20.7423</v>
      </c>
      <c r="E2007" s="31" t="s">
        <v>2725</v>
      </c>
    </row>
    <row r="2008" spans="1:5">
      <c r="A2008" s="27">
        <v>2006</v>
      </c>
      <c r="B2008" s="27" t="s">
        <v>2726</v>
      </c>
      <c r="C2008" s="27">
        <v>52.916871</v>
      </c>
      <c r="D2008" s="27">
        <v>122.422759</v>
      </c>
      <c r="E2008" s="31" t="s">
        <v>535</v>
      </c>
    </row>
    <row r="2009" spans="1:5">
      <c r="A2009" s="27">
        <v>2007</v>
      </c>
      <c r="B2009" s="27" t="s">
        <v>2727</v>
      </c>
      <c r="C2009" s="27">
        <v>59.410065000000003</v>
      </c>
      <c r="D2009" s="27">
        <v>143.05650299999999</v>
      </c>
      <c r="E2009" s="31" t="s">
        <v>532</v>
      </c>
    </row>
    <row r="2010" spans="1:5">
      <c r="A2010" s="27">
        <v>2008</v>
      </c>
      <c r="B2010" s="27" t="s">
        <v>2728</v>
      </c>
      <c r="C2010" s="27">
        <v>24.386040000000001</v>
      </c>
      <c r="D2010" s="27">
        <v>56.625410000000002</v>
      </c>
      <c r="E2010" s="31" t="s">
        <v>2076</v>
      </c>
    </row>
    <row r="2011" spans="1:5">
      <c r="A2011" s="27">
        <v>2009</v>
      </c>
      <c r="B2011" s="27" t="s">
        <v>2729</v>
      </c>
      <c r="C2011" s="27">
        <v>34.782001495399903</v>
      </c>
      <c r="D2011" s="27">
        <v>139.36000060999999</v>
      </c>
      <c r="E2011" s="31" t="s">
        <v>639</v>
      </c>
    </row>
    <row r="2012" spans="1:5">
      <c r="A2012" s="27">
        <v>2010</v>
      </c>
      <c r="B2012" s="27" t="s">
        <v>2730</v>
      </c>
      <c r="C2012" s="27">
        <v>42.071701049799998</v>
      </c>
      <c r="D2012" s="27">
        <v>139.43299865700001</v>
      </c>
      <c r="E2012" s="31" t="s">
        <v>639</v>
      </c>
    </row>
    <row r="2013" spans="1:5">
      <c r="A2013" s="27">
        <v>2011</v>
      </c>
      <c r="B2013" s="27" t="s">
        <v>2731</v>
      </c>
      <c r="C2013" s="27">
        <v>33.479400634799902</v>
      </c>
      <c r="D2013" s="27">
        <v>131.73699951200001</v>
      </c>
      <c r="E2013" s="31" t="s">
        <v>639</v>
      </c>
    </row>
    <row r="2014" spans="1:5">
      <c r="A2014" s="27">
        <v>2012</v>
      </c>
      <c r="B2014" s="27" t="s">
        <v>2732</v>
      </c>
      <c r="C2014" s="27">
        <v>-0.86543700000000001</v>
      </c>
      <c r="D2014" s="27">
        <v>121.628625</v>
      </c>
      <c r="E2014" s="31" t="s">
        <v>530</v>
      </c>
    </row>
    <row r="2015" spans="1:5">
      <c r="A2015" s="27">
        <v>2013</v>
      </c>
      <c r="B2015" s="27" t="s">
        <v>2733</v>
      </c>
      <c r="C2015" s="27">
        <v>26.192437000000002</v>
      </c>
      <c r="D2015" s="27">
        <v>127.639804</v>
      </c>
      <c r="E2015" s="31" t="s">
        <v>639</v>
      </c>
    </row>
    <row r="2016" spans="1:5">
      <c r="A2016" s="27">
        <v>2014</v>
      </c>
      <c r="B2016" s="27" t="s">
        <v>2734</v>
      </c>
      <c r="C2016" s="27">
        <v>35.393388000000002</v>
      </c>
      <c r="D2016" s="27">
        <v>-97.598247999999998</v>
      </c>
      <c r="E2016" s="31" t="s">
        <v>546</v>
      </c>
    </row>
    <row r="2017" spans="1:5">
      <c r="A2017" s="27">
        <v>2015</v>
      </c>
      <c r="B2017" s="27" t="s">
        <v>2735</v>
      </c>
      <c r="C2017" s="27">
        <v>43.117446999999999</v>
      </c>
      <c r="D2017" s="27">
        <v>141.38133999999999</v>
      </c>
      <c r="E2017" s="31" t="s">
        <v>639</v>
      </c>
    </row>
    <row r="2018" spans="1:5">
      <c r="A2018" s="27">
        <v>2016</v>
      </c>
      <c r="B2018" s="27" t="s">
        <v>2736</v>
      </c>
      <c r="C2018" s="27">
        <v>27.431604</v>
      </c>
      <c r="D2018" s="27">
        <v>128.70556400000001</v>
      </c>
      <c r="E2018" s="31" t="s">
        <v>639</v>
      </c>
    </row>
    <row r="2019" spans="1:5">
      <c r="A2019" s="27">
        <v>2017</v>
      </c>
      <c r="B2019" s="27" t="s">
        <v>2737</v>
      </c>
      <c r="C2019" s="27">
        <v>36.178387999999998</v>
      </c>
      <c r="D2019" s="27">
        <v>133.323566</v>
      </c>
      <c r="E2019" s="31" t="s">
        <v>639</v>
      </c>
    </row>
    <row r="2020" spans="1:5">
      <c r="A2020" s="27">
        <v>2018</v>
      </c>
      <c r="B2020" s="27" t="s">
        <v>2738</v>
      </c>
      <c r="C2020" s="27">
        <v>34.756900999999999</v>
      </c>
      <c r="D2020" s="27">
        <v>133.854996</v>
      </c>
      <c r="E2020" s="31" t="s">
        <v>639</v>
      </c>
    </row>
    <row r="2021" spans="1:5">
      <c r="A2021" s="27">
        <v>2019</v>
      </c>
      <c r="B2021" s="27" t="s">
        <v>2739</v>
      </c>
      <c r="C2021" s="27">
        <v>-4.9070999999999998</v>
      </c>
      <c r="D2021" s="27">
        <v>140.6277</v>
      </c>
      <c r="E2021" s="31" t="s">
        <v>530</v>
      </c>
    </row>
    <row r="2022" spans="1:5">
      <c r="A2022" s="27">
        <v>2020</v>
      </c>
      <c r="B2022" s="27" t="s">
        <v>2740</v>
      </c>
      <c r="C2022" s="27">
        <v>63.698898315429602</v>
      </c>
      <c r="D2022" s="27">
        <v>9.6040000915527308</v>
      </c>
      <c r="E2022" s="31" t="s">
        <v>601</v>
      </c>
    </row>
    <row r="2023" spans="1:5">
      <c r="A2023" s="27">
        <v>2021</v>
      </c>
      <c r="B2023" s="27" t="s">
        <v>2741</v>
      </c>
      <c r="C2023" s="27">
        <v>40.898952999999999</v>
      </c>
      <c r="D2023" s="27">
        <v>9.5184569999999997</v>
      </c>
      <c r="E2023" s="31" t="s">
        <v>624</v>
      </c>
    </row>
    <row r="2024" spans="1:5">
      <c r="A2024" s="27">
        <v>2022</v>
      </c>
      <c r="B2024" s="27" t="s">
        <v>2742</v>
      </c>
      <c r="C2024" s="27">
        <v>48.094501000000001</v>
      </c>
      <c r="D2024" s="27">
        <v>-105.574997</v>
      </c>
      <c r="E2024" s="31" t="s">
        <v>546</v>
      </c>
    </row>
    <row r="2025" spans="1:5">
      <c r="A2025" s="27">
        <v>2023</v>
      </c>
      <c r="B2025" s="27" t="s">
        <v>2743</v>
      </c>
      <c r="C2025" s="27">
        <v>46.969399000000003</v>
      </c>
      <c r="D2025" s="27">
        <v>-122.90300000000001</v>
      </c>
      <c r="E2025" s="31" t="s">
        <v>546</v>
      </c>
    </row>
    <row r="2026" spans="1:5">
      <c r="A2026" s="27">
        <v>2024</v>
      </c>
      <c r="B2026" s="27" t="s">
        <v>2744</v>
      </c>
      <c r="C2026" s="27">
        <v>60.401833000000003</v>
      </c>
      <c r="D2026" s="27">
        <v>120.476094</v>
      </c>
      <c r="E2026" s="31" t="s">
        <v>532</v>
      </c>
    </row>
    <row r="2027" spans="1:5">
      <c r="A2027" s="27">
        <v>2025</v>
      </c>
      <c r="B2027" s="27" t="s">
        <v>2745</v>
      </c>
      <c r="C2027" s="27">
        <v>41.303199999999997</v>
      </c>
      <c r="D2027" s="27">
        <v>-95.894096000000005</v>
      </c>
      <c r="E2027" s="31" t="s">
        <v>546</v>
      </c>
    </row>
    <row r="2028" spans="1:5">
      <c r="A2028" s="27">
        <v>2026</v>
      </c>
      <c r="B2028" s="27" t="s">
        <v>2746</v>
      </c>
      <c r="C2028" s="27">
        <v>-28.584700000000002</v>
      </c>
      <c r="D2028" s="27">
        <v>16.446698999999999</v>
      </c>
      <c r="E2028" s="31" t="s">
        <v>1469</v>
      </c>
    </row>
    <row r="2029" spans="1:5">
      <c r="A2029" s="27">
        <v>2027</v>
      </c>
      <c r="B2029" s="27" t="s">
        <v>2747</v>
      </c>
      <c r="C2029" s="27">
        <v>64.512199401855398</v>
      </c>
      <c r="D2029" s="27">
        <v>-165.44500732421801</v>
      </c>
      <c r="E2029" s="31" t="s">
        <v>546</v>
      </c>
    </row>
    <row r="2030" spans="1:5">
      <c r="A2030" s="27">
        <v>2028</v>
      </c>
      <c r="B2030" s="27" t="s">
        <v>2748</v>
      </c>
      <c r="C2030" s="27">
        <v>37.668098449699997</v>
      </c>
      <c r="D2030" s="27">
        <v>45.068698883099998</v>
      </c>
      <c r="E2030" s="31" t="s">
        <v>544</v>
      </c>
    </row>
    <row r="2031" spans="1:5">
      <c r="A2031" s="27">
        <v>2029</v>
      </c>
      <c r="B2031" s="27" t="s">
        <v>2749</v>
      </c>
      <c r="C2031" s="27">
        <v>40.014020000000002</v>
      </c>
      <c r="D2031" s="27">
        <v>68.411029999999997</v>
      </c>
      <c r="E2031" s="31" t="s">
        <v>776</v>
      </c>
    </row>
    <row r="2032" spans="1:5">
      <c r="A2032" s="27">
        <v>2030</v>
      </c>
      <c r="B2032" s="27" t="s">
        <v>2750</v>
      </c>
      <c r="C2032" s="27">
        <v>43.282488999999998</v>
      </c>
      <c r="D2032" s="27">
        <v>17.846101000000001</v>
      </c>
      <c r="E2032" s="31" t="s">
        <v>939</v>
      </c>
    </row>
    <row r="2033" spans="1:5">
      <c r="A2033" s="27">
        <v>2031</v>
      </c>
      <c r="B2033" s="27" t="s">
        <v>2751</v>
      </c>
      <c r="C2033" s="27">
        <v>47.025298999999997</v>
      </c>
      <c r="D2033" s="27">
        <v>21.9025</v>
      </c>
      <c r="E2033" s="31" t="s">
        <v>711</v>
      </c>
    </row>
    <row r="2034" spans="1:5">
      <c r="A2034" s="27">
        <v>2032</v>
      </c>
      <c r="B2034" s="27" t="s">
        <v>2752</v>
      </c>
      <c r="C2034" s="27">
        <v>54.963124000000001</v>
      </c>
      <c r="D2034" s="27">
        <v>73.312417999999994</v>
      </c>
      <c r="E2034" s="31" t="s">
        <v>532</v>
      </c>
    </row>
    <row r="2035" spans="1:5">
      <c r="A2035" s="27">
        <v>2033</v>
      </c>
      <c r="B2035" s="27" t="s">
        <v>2753</v>
      </c>
      <c r="C2035" s="27">
        <v>-17.878201000000001</v>
      </c>
      <c r="D2035" s="27">
        <v>15.9526</v>
      </c>
      <c r="E2035" s="31" t="s">
        <v>1469</v>
      </c>
    </row>
    <row r="2036" spans="1:5">
      <c r="A2036" s="27">
        <v>2034</v>
      </c>
      <c r="B2036" s="27" t="s">
        <v>2754</v>
      </c>
      <c r="C2036" s="27">
        <v>40.191898000000002</v>
      </c>
      <c r="D2036" s="27">
        <v>140.371002</v>
      </c>
      <c r="E2036" s="31" t="s">
        <v>639</v>
      </c>
    </row>
    <row r="2037" spans="1:5">
      <c r="A2037" s="27">
        <v>2035</v>
      </c>
      <c r="B2037" s="27" t="s">
        <v>2755</v>
      </c>
      <c r="C2037" s="27">
        <v>41.506400999999997</v>
      </c>
      <c r="D2037" s="27">
        <v>32.0886</v>
      </c>
      <c r="E2037" s="31" t="s">
        <v>581</v>
      </c>
    </row>
    <row r="2038" spans="1:5">
      <c r="A2038" s="27">
        <v>2036</v>
      </c>
      <c r="B2038" s="27" t="s">
        <v>2756</v>
      </c>
      <c r="C2038" s="27">
        <v>34.055999999999997</v>
      </c>
      <c r="D2038" s="27">
        <v>-117.600998</v>
      </c>
      <c r="E2038" s="31" t="s">
        <v>546</v>
      </c>
    </row>
    <row r="2039" spans="1:5">
      <c r="A2039" s="27">
        <v>2037</v>
      </c>
      <c r="B2039" s="27" t="s">
        <v>2757</v>
      </c>
      <c r="C2039" s="27">
        <v>9.3566400000000005</v>
      </c>
      <c r="D2039" s="27">
        <v>-79.867401000000001</v>
      </c>
      <c r="E2039" s="31" t="s">
        <v>942</v>
      </c>
    </row>
    <row r="2040" spans="1:5">
      <c r="A2040" s="27">
        <v>2038</v>
      </c>
      <c r="B2040" s="27" t="s">
        <v>2758</v>
      </c>
      <c r="C2040" s="27">
        <v>-28.165962</v>
      </c>
      <c r="D2040" s="27">
        <v>153.506641</v>
      </c>
      <c r="E2040" s="31" t="s">
        <v>561</v>
      </c>
    </row>
    <row r="2041" spans="1:5">
      <c r="A2041" s="27">
        <v>2039</v>
      </c>
      <c r="B2041" s="27" t="s">
        <v>2759</v>
      </c>
      <c r="C2041" s="27">
        <v>-36.300445000000003</v>
      </c>
      <c r="D2041" s="27">
        <v>148.972408</v>
      </c>
      <c r="E2041" s="31" t="s">
        <v>561</v>
      </c>
    </row>
    <row r="2042" spans="1:5">
      <c r="A2042" s="27">
        <v>2040</v>
      </c>
      <c r="B2042" s="27" t="s">
        <v>2760</v>
      </c>
      <c r="C2042" s="27">
        <v>25.907</v>
      </c>
      <c r="D2042" s="27">
        <v>-80.278396999999998</v>
      </c>
      <c r="E2042" s="31" t="s">
        <v>546</v>
      </c>
    </row>
    <row r="2043" spans="1:5">
      <c r="A2043" s="27">
        <v>2041</v>
      </c>
      <c r="B2043" s="27" t="s">
        <v>2761</v>
      </c>
      <c r="C2043" s="27">
        <v>41.248100280800003</v>
      </c>
      <c r="D2043" s="27">
        <v>-8.6813898086499997</v>
      </c>
      <c r="E2043" s="31" t="s">
        <v>856</v>
      </c>
    </row>
    <row r="2044" spans="1:5">
      <c r="A2044" s="27">
        <v>2042</v>
      </c>
      <c r="B2044" s="27" t="s">
        <v>2762</v>
      </c>
      <c r="C2044" s="27">
        <v>-8.0500001907299996</v>
      </c>
      <c r="D2044" s="27">
        <v>142.93299865700001</v>
      </c>
      <c r="E2044" s="31" t="s">
        <v>1012</v>
      </c>
    </row>
    <row r="2045" spans="1:5">
      <c r="A2045" s="27">
        <v>2043</v>
      </c>
      <c r="B2045" s="27" t="s">
        <v>2763</v>
      </c>
      <c r="C2045" s="27">
        <v>59.223701477050703</v>
      </c>
      <c r="D2045" s="27">
        <v>15.0380001068115</v>
      </c>
      <c r="E2045" s="31" t="s">
        <v>612</v>
      </c>
    </row>
    <row r="2046" spans="1:5">
      <c r="A2046" s="27">
        <v>2044</v>
      </c>
      <c r="B2046" s="27" t="s">
        <v>2764</v>
      </c>
      <c r="C2046" s="27">
        <v>41.9786</v>
      </c>
      <c r="D2046" s="27">
        <v>-87.904799999999994</v>
      </c>
      <c r="E2046" s="31" t="s">
        <v>546</v>
      </c>
    </row>
    <row r="2047" spans="1:5">
      <c r="A2047" s="27">
        <v>2045</v>
      </c>
      <c r="B2047" s="27" t="s">
        <v>2765</v>
      </c>
      <c r="C2047" s="27">
        <v>36.895341000000002</v>
      </c>
      <c r="D2047" s="27">
        <v>-76.200999999999993</v>
      </c>
      <c r="E2047" s="31" t="s">
        <v>546</v>
      </c>
    </row>
    <row r="2048" spans="1:5">
      <c r="A2048" s="27">
        <v>2046</v>
      </c>
      <c r="B2048" s="27" t="s">
        <v>2766</v>
      </c>
      <c r="C2048" s="27">
        <v>42.267299999999999</v>
      </c>
      <c r="D2048" s="27">
        <v>-71.875702000000004</v>
      </c>
      <c r="E2048" s="31" t="s">
        <v>546</v>
      </c>
    </row>
    <row r="2049" spans="1:5">
      <c r="A2049" s="27">
        <v>2047</v>
      </c>
      <c r="B2049" s="27" t="s">
        <v>2767</v>
      </c>
      <c r="C2049" s="27">
        <v>51.841301000000001</v>
      </c>
      <c r="D2049" s="27">
        <v>-8.4911100000000008</v>
      </c>
      <c r="E2049" s="31" t="s">
        <v>1117</v>
      </c>
    </row>
    <row r="2050" spans="1:5">
      <c r="A2050" s="27">
        <v>2048</v>
      </c>
      <c r="B2050" s="27" t="s">
        <v>2768</v>
      </c>
      <c r="C2050" s="27">
        <v>35.620648000000003</v>
      </c>
      <c r="D2050" s="27">
        <v>-0.62248599999999998</v>
      </c>
      <c r="E2050" s="31" t="s">
        <v>524</v>
      </c>
    </row>
    <row r="2051" spans="1:5">
      <c r="A2051" s="27">
        <v>2049</v>
      </c>
      <c r="B2051" s="27" t="s">
        <v>2769</v>
      </c>
      <c r="C2051" s="27">
        <v>62.961300000000001</v>
      </c>
      <c r="D2051" s="27">
        <v>-141.929001</v>
      </c>
      <c r="E2051" s="31" t="s">
        <v>546</v>
      </c>
    </row>
    <row r="2052" spans="1:5">
      <c r="A2052" s="27">
        <v>2050</v>
      </c>
      <c r="B2052" s="27" t="s">
        <v>2770</v>
      </c>
      <c r="C2052" s="27">
        <v>-17.956150999999998</v>
      </c>
      <c r="D2052" s="27">
        <v>-67.075828999999999</v>
      </c>
      <c r="E2052" s="31" t="s">
        <v>1081</v>
      </c>
    </row>
    <row r="2053" spans="1:5">
      <c r="A2053" s="27">
        <v>2051</v>
      </c>
      <c r="B2053" s="27" t="s">
        <v>2771</v>
      </c>
      <c r="C2053" s="27">
        <v>48.723329999999997</v>
      </c>
      <c r="D2053" s="27">
        <v>2.3794400000000002</v>
      </c>
      <c r="E2053" s="31" t="s">
        <v>628</v>
      </c>
    </row>
    <row r="2054" spans="1:5">
      <c r="A2054" s="27">
        <v>2052</v>
      </c>
      <c r="B2054" s="27" t="s">
        <v>2772</v>
      </c>
      <c r="C2054" s="27">
        <v>63.193545999999998</v>
      </c>
      <c r="D2054" s="27">
        <v>14.504168</v>
      </c>
      <c r="E2054" s="31" t="s">
        <v>612</v>
      </c>
    </row>
    <row r="2055" spans="1:5">
      <c r="A2055" s="27">
        <v>2053</v>
      </c>
      <c r="B2055" s="27" t="s">
        <v>2773</v>
      </c>
      <c r="C2055" s="27">
        <v>45.462355000000002</v>
      </c>
      <c r="D2055" s="27">
        <v>18.811278000000001</v>
      </c>
      <c r="E2055" s="31" t="s">
        <v>1035</v>
      </c>
    </row>
    <row r="2056" spans="1:5">
      <c r="A2056" s="27">
        <v>2054</v>
      </c>
      <c r="B2056" s="27" t="s">
        <v>2774</v>
      </c>
      <c r="C2056" s="27">
        <v>60.193900999999997</v>
      </c>
      <c r="D2056" s="27">
        <v>11.1004</v>
      </c>
      <c r="E2056" s="31" t="s">
        <v>601</v>
      </c>
    </row>
    <row r="2057" spans="1:5">
      <c r="A2057" s="27">
        <v>2055</v>
      </c>
      <c r="B2057" s="27" t="s">
        <v>2775</v>
      </c>
      <c r="C2057" s="27">
        <v>49.696300999999998</v>
      </c>
      <c r="D2057" s="27">
        <v>18.111098999999999</v>
      </c>
      <c r="E2057" s="31" t="s">
        <v>981</v>
      </c>
    </row>
    <row r="2058" spans="1:5">
      <c r="A2058" s="27">
        <v>2056</v>
      </c>
      <c r="B2058" s="27" t="s">
        <v>2776</v>
      </c>
      <c r="C2058" s="27">
        <v>40.609000999999999</v>
      </c>
      <c r="D2058" s="27">
        <v>72.793296999999995</v>
      </c>
      <c r="E2058" s="31" t="s">
        <v>998</v>
      </c>
    </row>
    <row r="2059" spans="1:5">
      <c r="A2059" s="27">
        <v>2057</v>
      </c>
      <c r="B2059" s="27" t="s">
        <v>2777</v>
      </c>
      <c r="C2059" s="27">
        <v>51.199800000000003</v>
      </c>
      <c r="D2059" s="27">
        <v>2.874673</v>
      </c>
      <c r="E2059" s="31" t="s">
        <v>674</v>
      </c>
    </row>
    <row r="2060" spans="1:5">
      <c r="A2060" s="27">
        <v>2058</v>
      </c>
      <c r="B2060" s="27" t="s">
        <v>2778</v>
      </c>
      <c r="C2060" s="27">
        <v>51.072498000000003</v>
      </c>
      <c r="D2060" s="27">
        <v>58.595599999999997</v>
      </c>
      <c r="E2060" s="31" t="s">
        <v>532</v>
      </c>
    </row>
    <row r="2061" spans="1:5">
      <c r="A2061" s="27">
        <v>2059</v>
      </c>
      <c r="B2061" s="27" t="s">
        <v>2779</v>
      </c>
      <c r="C2061" s="27">
        <v>43.417098999023402</v>
      </c>
      <c r="D2061" s="27">
        <v>-124.246002197265</v>
      </c>
      <c r="E2061" s="31" t="s">
        <v>546</v>
      </c>
    </row>
    <row r="2062" spans="1:5">
      <c r="A2062" s="27">
        <v>2060</v>
      </c>
      <c r="B2062" s="27" t="s">
        <v>2780</v>
      </c>
      <c r="C2062" s="27">
        <v>44.571792000000002</v>
      </c>
      <c r="D2062" s="27">
        <v>26.103285</v>
      </c>
      <c r="E2062" s="31" t="s">
        <v>711</v>
      </c>
    </row>
    <row r="2063" spans="1:5">
      <c r="A2063" s="27">
        <v>2061</v>
      </c>
      <c r="B2063" s="27" t="s">
        <v>2781</v>
      </c>
      <c r="C2063" s="27">
        <v>66.884696959999999</v>
      </c>
      <c r="D2063" s="27">
        <v>-162.59899899999999</v>
      </c>
      <c r="E2063" s="31" t="s">
        <v>546</v>
      </c>
    </row>
    <row r="2064" spans="1:5">
      <c r="A2064" s="27">
        <v>2062</v>
      </c>
      <c r="B2064" s="27" t="s">
        <v>2782</v>
      </c>
      <c r="C2064" s="27">
        <v>12.353199999999999</v>
      </c>
      <c r="D2064" s="27">
        <v>-1.5124200000000001</v>
      </c>
      <c r="E2064" s="31" t="s">
        <v>955</v>
      </c>
    </row>
    <row r="2065" spans="1:5">
      <c r="A2065" s="27">
        <v>2063</v>
      </c>
      <c r="B2065" s="27" t="s">
        <v>2783</v>
      </c>
      <c r="C2065" s="27">
        <v>34.789558</v>
      </c>
      <c r="D2065" s="27">
        <v>-1.9260409999999999</v>
      </c>
      <c r="E2065" s="31" t="s">
        <v>610</v>
      </c>
    </row>
    <row r="2066" spans="1:5">
      <c r="A2066" s="27">
        <v>2064</v>
      </c>
      <c r="B2066" s="27" t="s">
        <v>2784</v>
      </c>
      <c r="C2066" s="27">
        <v>64.930098999999998</v>
      </c>
      <c r="D2066" s="27">
        <v>25.354600999999999</v>
      </c>
      <c r="E2066" s="31" t="s">
        <v>1452</v>
      </c>
    </row>
    <row r="2067" spans="1:5">
      <c r="A2067" s="27">
        <v>2065</v>
      </c>
      <c r="B2067" s="27" t="s">
        <v>2785</v>
      </c>
      <c r="C2067" s="27">
        <v>55.019756000000001</v>
      </c>
      <c r="D2067" s="27">
        <v>82.618674999999996</v>
      </c>
      <c r="E2067" s="31" t="s">
        <v>532</v>
      </c>
    </row>
    <row r="2068" spans="1:5">
      <c r="A2068" s="27">
        <v>2066</v>
      </c>
      <c r="B2068" s="27" t="s">
        <v>2786</v>
      </c>
      <c r="C2068" s="27">
        <v>43.563599000000004</v>
      </c>
      <c r="D2068" s="27">
        <v>-6.0346200000000003</v>
      </c>
      <c r="E2068" s="31" t="s">
        <v>570</v>
      </c>
    </row>
    <row r="2069" spans="1:5">
      <c r="A2069" s="27">
        <v>2067</v>
      </c>
      <c r="B2069" s="27" t="s">
        <v>2787</v>
      </c>
      <c r="C2069" s="27">
        <v>61.326622009277301</v>
      </c>
      <c r="D2069" s="27">
        <v>63.601913452148402</v>
      </c>
      <c r="E2069" s="31" t="s">
        <v>532</v>
      </c>
    </row>
    <row r="2070" spans="1:5">
      <c r="A2070" s="27">
        <v>2068</v>
      </c>
      <c r="B2070" s="27" t="s">
        <v>2788</v>
      </c>
      <c r="C2070" s="27">
        <v>37.740100859999998</v>
      </c>
      <c r="D2070" s="27">
        <v>-87.166801449999994</v>
      </c>
      <c r="E2070" s="31" t="s">
        <v>546</v>
      </c>
    </row>
    <row r="2071" spans="1:5">
      <c r="A2071" s="27">
        <v>2069</v>
      </c>
      <c r="B2071" s="27" t="s">
        <v>2789</v>
      </c>
      <c r="C2071" s="27">
        <v>11.894261999999999</v>
      </c>
      <c r="D2071" s="27">
        <v>-15.653596</v>
      </c>
      <c r="E2071" s="31" t="s">
        <v>2790</v>
      </c>
    </row>
    <row r="2072" spans="1:5">
      <c r="A2072" s="27">
        <v>2070</v>
      </c>
      <c r="B2072" s="27" t="s">
        <v>2791</v>
      </c>
      <c r="C2072" s="27">
        <v>1.5431100130081099</v>
      </c>
      <c r="D2072" s="27">
        <v>11.5813999176025</v>
      </c>
      <c r="E2072" s="31" t="s">
        <v>2230</v>
      </c>
    </row>
    <row r="2073" spans="1:5">
      <c r="A2073" s="27">
        <v>2071</v>
      </c>
      <c r="B2073" s="27" t="s">
        <v>2792</v>
      </c>
      <c r="C2073" s="27">
        <v>8.1785099999999993</v>
      </c>
      <c r="D2073" s="27">
        <v>123.84200300000001</v>
      </c>
      <c r="E2073" s="31" t="s">
        <v>782</v>
      </c>
    </row>
    <row r="2074" spans="1:5">
      <c r="A2074" s="27">
        <v>2072</v>
      </c>
      <c r="B2074" s="27" t="s">
        <v>2793</v>
      </c>
      <c r="C2074" s="27">
        <v>30.265788000000001</v>
      </c>
      <c r="D2074" s="27">
        <v>-5.8608079999999996</v>
      </c>
      <c r="E2074" s="31" t="s">
        <v>610</v>
      </c>
    </row>
    <row r="2075" spans="1:5">
      <c r="A2075" s="27">
        <v>2073</v>
      </c>
      <c r="B2075" s="27" t="s">
        <v>2794</v>
      </c>
      <c r="C2075" s="27">
        <v>30.9391</v>
      </c>
      <c r="D2075" s="27">
        <v>-6.9094300000000004</v>
      </c>
      <c r="E2075" s="31" t="s">
        <v>610</v>
      </c>
    </row>
    <row r="2076" spans="1:5">
      <c r="A2076" s="27">
        <v>2074</v>
      </c>
      <c r="B2076" s="27" t="s">
        <v>2795</v>
      </c>
      <c r="C2076" s="27">
        <v>21.988399999999999</v>
      </c>
      <c r="D2076" s="27">
        <v>82.111000000000004</v>
      </c>
      <c r="E2076" s="31" t="s">
        <v>615</v>
      </c>
    </row>
    <row r="2077" spans="1:5">
      <c r="A2077" s="27">
        <v>2075</v>
      </c>
      <c r="B2077" s="27" t="s">
        <v>2796</v>
      </c>
      <c r="C2077" s="27">
        <v>8.9733400000000003</v>
      </c>
      <c r="D2077" s="27">
        <v>-79.555603000000005</v>
      </c>
      <c r="E2077" s="31" t="s">
        <v>942</v>
      </c>
    </row>
    <row r="2078" spans="1:5">
      <c r="A2078" s="27">
        <v>2076</v>
      </c>
      <c r="B2078" s="27" t="s">
        <v>2797</v>
      </c>
      <c r="C2078" s="27">
        <v>51.612527</v>
      </c>
      <c r="D2078" s="27">
        <v>8.6174590000000002</v>
      </c>
      <c r="E2078" s="31" t="s">
        <v>836</v>
      </c>
    </row>
    <row r="2079" spans="1:5">
      <c r="A2079" s="27">
        <v>2077</v>
      </c>
      <c r="B2079" s="27" t="s">
        <v>2798</v>
      </c>
      <c r="C2079" s="27">
        <v>47.906300000000002</v>
      </c>
      <c r="D2079" s="27">
        <v>-122.281998</v>
      </c>
      <c r="E2079" s="31" t="s">
        <v>546</v>
      </c>
    </row>
    <row r="2080" spans="1:5">
      <c r="A2080" s="27">
        <v>2078</v>
      </c>
      <c r="B2080" s="27" t="s">
        <v>2799</v>
      </c>
      <c r="C2080" s="27">
        <v>7.8256319999999997</v>
      </c>
      <c r="D2080" s="27">
        <v>123.45963500000001</v>
      </c>
      <c r="E2080" s="31" t="s">
        <v>782</v>
      </c>
    </row>
    <row r="2081" spans="1:5">
      <c r="A2081" s="27">
        <v>2079</v>
      </c>
      <c r="B2081" s="27" t="s">
        <v>2800</v>
      </c>
      <c r="C2081" s="27">
        <v>37.060798645019503</v>
      </c>
      <c r="D2081" s="27">
        <v>-88.7738037109375</v>
      </c>
      <c r="E2081" s="31" t="s">
        <v>546</v>
      </c>
    </row>
    <row r="2082" spans="1:5">
      <c r="A2082" s="27">
        <v>2080</v>
      </c>
      <c r="B2082" s="27" t="s">
        <v>2801</v>
      </c>
      <c r="C2082" s="27">
        <v>18.580023000000001</v>
      </c>
      <c r="D2082" s="27">
        <v>-72.292596000000003</v>
      </c>
      <c r="E2082" s="31" t="s">
        <v>1075</v>
      </c>
    </row>
    <row r="2083" spans="1:5">
      <c r="A2083" s="27">
        <v>2081</v>
      </c>
      <c r="B2083" s="27" t="s">
        <v>2802</v>
      </c>
      <c r="C2083" s="27">
        <v>25.591298999999999</v>
      </c>
      <c r="D2083" s="27">
        <v>85.087997000000001</v>
      </c>
      <c r="E2083" s="31" t="s">
        <v>615</v>
      </c>
    </row>
    <row r="2084" spans="1:5">
      <c r="A2084" s="27">
        <v>2082</v>
      </c>
      <c r="B2084" s="27" t="s">
        <v>2803</v>
      </c>
      <c r="C2084" s="27">
        <v>-9.4008800000000008</v>
      </c>
      <c r="D2084" s="27">
        <v>-38.250599000000001</v>
      </c>
      <c r="E2084" s="31" t="s">
        <v>537</v>
      </c>
    </row>
    <row r="2085" spans="1:5">
      <c r="A2085" s="27">
        <v>2083</v>
      </c>
      <c r="B2085" s="27" t="s">
        <v>2804</v>
      </c>
      <c r="C2085" s="27">
        <v>20.602699279799999</v>
      </c>
      <c r="D2085" s="27">
        <v>-97.460800170900001</v>
      </c>
      <c r="E2085" s="31" t="s">
        <v>566</v>
      </c>
    </row>
    <row r="2086" spans="1:5">
      <c r="A2086" s="27">
        <v>2084</v>
      </c>
      <c r="B2086" s="27" t="s">
        <v>2805</v>
      </c>
      <c r="C2086" s="27">
        <v>19.158465</v>
      </c>
      <c r="D2086" s="27">
        <v>-98.371582000000004</v>
      </c>
      <c r="E2086" s="31" t="s">
        <v>566</v>
      </c>
    </row>
    <row r="2087" spans="1:5">
      <c r="A2087" s="27">
        <v>2085</v>
      </c>
      <c r="B2087" s="27" t="s">
        <v>2806</v>
      </c>
      <c r="C2087" s="27">
        <v>21.649524</v>
      </c>
      <c r="D2087" s="27">
        <v>69.656405000000007</v>
      </c>
      <c r="E2087" s="31" t="s">
        <v>615</v>
      </c>
    </row>
    <row r="2088" spans="1:5">
      <c r="A2088" s="27">
        <v>2086</v>
      </c>
      <c r="B2088" s="27" t="s">
        <v>2807</v>
      </c>
      <c r="C2088" s="27">
        <v>44.650902000000002</v>
      </c>
      <c r="D2088" s="27">
        <v>-73.468102000000002</v>
      </c>
      <c r="E2088" s="31" t="s">
        <v>546</v>
      </c>
    </row>
    <row r="2089" spans="1:5">
      <c r="A2089" s="27">
        <v>2087</v>
      </c>
      <c r="B2089" s="27" t="s">
        <v>2808</v>
      </c>
      <c r="C2089" s="27">
        <v>27.403199999999998</v>
      </c>
      <c r="D2089" s="27">
        <v>89.424599000000001</v>
      </c>
      <c r="E2089" s="31" t="s">
        <v>2809</v>
      </c>
    </row>
    <row r="2090" spans="1:5">
      <c r="A2090" s="27">
        <v>2088</v>
      </c>
      <c r="B2090" s="27" t="s">
        <v>2810</v>
      </c>
      <c r="C2090" s="27">
        <v>26.683201</v>
      </c>
      <c r="D2090" s="27">
        <v>-80.095596</v>
      </c>
      <c r="E2090" s="31" t="s">
        <v>546</v>
      </c>
    </row>
    <row r="2091" spans="1:5">
      <c r="A2091" s="27">
        <v>2089</v>
      </c>
      <c r="B2091" s="27" t="s">
        <v>2811</v>
      </c>
      <c r="C2091" s="27">
        <v>5.4528299999999996</v>
      </c>
      <c r="D2091" s="27">
        <v>-55.187801</v>
      </c>
      <c r="E2091" s="31" t="s">
        <v>2812</v>
      </c>
    </row>
    <row r="2092" spans="1:5">
      <c r="A2092" s="27">
        <v>2090</v>
      </c>
      <c r="B2092" s="27" t="s">
        <v>2813</v>
      </c>
      <c r="C2092" s="27">
        <v>-23.171100616499999</v>
      </c>
      <c r="D2092" s="27">
        <v>117.745002747</v>
      </c>
      <c r="E2092" s="31" t="s">
        <v>561</v>
      </c>
    </row>
    <row r="2093" spans="1:5">
      <c r="A2093" s="27">
        <v>2091</v>
      </c>
      <c r="B2093" s="27" t="s">
        <v>2814</v>
      </c>
      <c r="C2093" s="27">
        <v>15.7309</v>
      </c>
      <c r="D2093" s="27">
        <v>-88.583800999999994</v>
      </c>
      <c r="E2093" s="31" t="s">
        <v>1693</v>
      </c>
    </row>
    <row r="2094" spans="1:5">
      <c r="A2094" s="27">
        <v>2092</v>
      </c>
      <c r="B2094" s="27" t="s">
        <v>2815</v>
      </c>
      <c r="C2094" s="27">
        <v>27.329900741577099</v>
      </c>
      <c r="D2094" s="27">
        <v>97.426300048828097</v>
      </c>
      <c r="E2094" s="31" t="s">
        <v>649</v>
      </c>
    </row>
    <row r="2095" spans="1:5">
      <c r="A2095" s="27">
        <v>2093</v>
      </c>
      <c r="B2095" s="27" t="s">
        <v>2816</v>
      </c>
      <c r="C2095" s="27">
        <v>-8.3780640000000002</v>
      </c>
      <c r="D2095" s="27">
        <v>-74.574494999999999</v>
      </c>
      <c r="E2095" s="31" t="s">
        <v>699</v>
      </c>
    </row>
    <row r="2096" spans="1:5">
      <c r="A2096" s="27">
        <v>2094</v>
      </c>
      <c r="B2096" s="27" t="s">
        <v>2817</v>
      </c>
      <c r="C2096" s="27">
        <v>1.6611549999999999</v>
      </c>
      <c r="D2096" s="27">
        <v>7.4110810000000003</v>
      </c>
      <c r="E2096" s="31" t="s">
        <v>2818</v>
      </c>
    </row>
    <row r="2097" spans="1:5">
      <c r="A2097" s="27">
        <v>2095</v>
      </c>
      <c r="B2097" s="27" t="s">
        <v>2819</v>
      </c>
      <c r="C2097" s="27">
        <v>6.1847200000000004</v>
      </c>
      <c r="D2097" s="27">
        <v>-67.493200000000002</v>
      </c>
      <c r="E2097" s="31" t="s">
        <v>593</v>
      </c>
    </row>
    <row r="2098" spans="1:5">
      <c r="A2098" s="27">
        <v>2096</v>
      </c>
      <c r="B2098" s="27" t="s">
        <v>2820</v>
      </c>
      <c r="C2098" s="27">
        <v>3.8535300000000001</v>
      </c>
      <c r="D2098" s="27">
        <v>-67.906199999999998</v>
      </c>
      <c r="E2098" s="31" t="s">
        <v>593</v>
      </c>
    </row>
    <row r="2099" spans="1:5">
      <c r="A2099" s="27">
        <v>2097</v>
      </c>
      <c r="B2099" s="27" t="s">
        <v>2821</v>
      </c>
      <c r="C2099" s="27">
        <v>-0.785964</v>
      </c>
      <c r="D2099" s="27">
        <v>100.280384</v>
      </c>
      <c r="E2099" s="31" t="s">
        <v>530</v>
      </c>
    </row>
    <row r="2100" spans="1:5">
      <c r="A2100" s="27">
        <v>2098</v>
      </c>
      <c r="B2100" s="27" t="s">
        <v>2822</v>
      </c>
      <c r="C2100" s="27">
        <v>33.876330000000003</v>
      </c>
      <c r="D2100" s="27">
        <v>-84.302130000000005</v>
      </c>
      <c r="E2100" s="31" t="s">
        <v>546</v>
      </c>
    </row>
    <row r="2101" spans="1:5">
      <c r="A2101" s="27">
        <v>2099</v>
      </c>
      <c r="B2101" s="27" t="s">
        <v>2823</v>
      </c>
      <c r="C2101" s="27">
        <v>37.741199493400003</v>
      </c>
      <c r="D2101" s="27">
        <v>-25.697900772099999</v>
      </c>
      <c r="E2101" s="31" t="s">
        <v>856</v>
      </c>
    </row>
    <row r="2102" spans="1:5">
      <c r="A2102" s="27">
        <v>2100</v>
      </c>
      <c r="B2102" s="27" t="s">
        <v>2824</v>
      </c>
      <c r="C2102" s="27">
        <v>-3.2860701084136901</v>
      </c>
      <c r="D2102" s="27">
        <v>103.879997253417</v>
      </c>
      <c r="E2102" s="31" t="s">
        <v>530</v>
      </c>
    </row>
    <row r="2103" spans="1:5">
      <c r="A2103" s="27">
        <v>2101</v>
      </c>
      <c r="B2103" s="27" t="s">
        <v>2825</v>
      </c>
      <c r="C2103" s="27">
        <v>-34.855099000000003</v>
      </c>
      <c r="D2103" s="27">
        <v>-55.094298999999999</v>
      </c>
      <c r="E2103" s="31" t="s">
        <v>2568</v>
      </c>
    </row>
    <row r="2104" spans="1:5">
      <c r="A2104" s="27">
        <v>2102</v>
      </c>
      <c r="B2104" s="27" t="s">
        <v>2826</v>
      </c>
      <c r="C2104" s="27">
        <v>28.627873000000001</v>
      </c>
      <c r="D2104" s="27">
        <v>-100.53524</v>
      </c>
      <c r="E2104" s="31" t="s">
        <v>566</v>
      </c>
    </row>
    <row r="2105" spans="1:5">
      <c r="A2105" s="27">
        <v>2103</v>
      </c>
      <c r="B2105" s="27" t="s">
        <v>2827</v>
      </c>
      <c r="C2105" s="27">
        <v>45.695098999999999</v>
      </c>
      <c r="D2105" s="27">
        <v>-118.841003</v>
      </c>
      <c r="E2105" s="31" t="s">
        <v>546</v>
      </c>
    </row>
    <row r="2106" spans="1:5">
      <c r="A2106" s="27">
        <v>2104</v>
      </c>
      <c r="B2106" s="27" t="s">
        <v>2828</v>
      </c>
      <c r="C2106" s="27">
        <v>42.067799000000001</v>
      </c>
      <c r="D2106" s="27">
        <v>24.8508</v>
      </c>
      <c r="E2106" s="31" t="s">
        <v>948</v>
      </c>
    </row>
    <row r="2107" spans="1:5">
      <c r="A2107" s="27">
        <v>2105</v>
      </c>
      <c r="B2107" s="27" t="s">
        <v>2829</v>
      </c>
      <c r="C2107" s="27">
        <v>45.588698999999998</v>
      </c>
      <c r="D2107" s="27">
        <v>-122.598</v>
      </c>
      <c r="E2107" s="31" t="s">
        <v>546</v>
      </c>
    </row>
    <row r="2108" spans="1:5">
      <c r="A2108" s="27">
        <v>2106</v>
      </c>
      <c r="B2108" s="27" t="s">
        <v>2830</v>
      </c>
      <c r="C2108" s="27">
        <v>50.015048999999998</v>
      </c>
      <c r="D2108" s="27">
        <v>15.73981</v>
      </c>
      <c r="E2108" s="31" t="s">
        <v>981</v>
      </c>
    </row>
    <row r="2109" spans="1:5">
      <c r="A2109" s="27">
        <v>2107</v>
      </c>
      <c r="B2109" s="27" t="s">
        <v>2831</v>
      </c>
      <c r="C2109" s="27">
        <v>57.914501000000001</v>
      </c>
      <c r="D2109" s="27">
        <v>56.021197999999998</v>
      </c>
      <c r="E2109" s="31" t="s">
        <v>532</v>
      </c>
    </row>
    <row r="2110" spans="1:5">
      <c r="A2110" s="27">
        <v>2108</v>
      </c>
      <c r="B2110" s="27" t="s">
        <v>2832</v>
      </c>
      <c r="C2110" s="27">
        <v>43.095900999999998</v>
      </c>
      <c r="D2110" s="27">
        <v>12.513199999999999</v>
      </c>
      <c r="E2110" s="31" t="s">
        <v>624</v>
      </c>
    </row>
    <row r="2111" spans="1:5">
      <c r="A2111" s="27">
        <v>2109</v>
      </c>
      <c r="B2111" s="27" t="s">
        <v>2833</v>
      </c>
      <c r="C2111" s="27">
        <v>4.8126699999999998</v>
      </c>
      <c r="D2111" s="27">
        <v>-75.739500000000007</v>
      </c>
      <c r="E2111" s="31" t="s">
        <v>593</v>
      </c>
    </row>
    <row r="2112" spans="1:5">
      <c r="A2112" s="27">
        <v>2110</v>
      </c>
      <c r="B2112" s="27" t="s">
        <v>2834</v>
      </c>
      <c r="C2112" s="27">
        <v>40.077348999999998</v>
      </c>
      <c r="D2112" s="27">
        <v>116.59670199999999</v>
      </c>
      <c r="E2112" s="31" t="s">
        <v>535</v>
      </c>
    </row>
    <row r="2113" spans="1:5">
      <c r="A2113" s="27">
        <v>2111</v>
      </c>
      <c r="B2113" s="27" t="s">
        <v>2835</v>
      </c>
      <c r="C2113" s="27">
        <v>-12.613599777199999</v>
      </c>
      <c r="D2113" s="27">
        <v>-69.228599548299997</v>
      </c>
      <c r="E2113" s="31" t="s">
        <v>699</v>
      </c>
    </row>
    <row r="2114" spans="1:5">
      <c r="A2114" s="27">
        <v>2112</v>
      </c>
      <c r="B2114" s="27" t="s">
        <v>2836</v>
      </c>
      <c r="C2114" s="27">
        <v>5.296303</v>
      </c>
      <c r="D2114" s="27">
        <v>100.276185</v>
      </c>
      <c r="E2114" s="31" t="s">
        <v>687</v>
      </c>
    </row>
    <row r="2115" spans="1:5">
      <c r="A2115" s="27">
        <v>2113</v>
      </c>
      <c r="B2115" s="27" t="s">
        <v>2837</v>
      </c>
      <c r="C2115" s="27">
        <v>-31.940299987792901</v>
      </c>
      <c r="D2115" s="27">
        <v>115.967002868652</v>
      </c>
      <c r="E2115" s="31" t="s">
        <v>561</v>
      </c>
    </row>
    <row r="2116" spans="1:5">
      <c r="A2116" s="27">
        <v>2114</v>
      </c>
      <c r="B2116" s="27" t="s">
        <v>2838</v>
      </c>
      <c r="C2116" s="27">
        <v>61.885201000000002</v>
      </c>
      <c r="D2116" s="27">
        <v>34.154701000000003</v>
      </c>
      <c r="E2116" s="31" t="s">
        <v>532</v>
      </c>
    </row>
    <row r="2117" spans="1:5">
      <c r="A2117" s="27">
        <v>2115</v>
      </c>
      <c r="B2117" s="27" t="s">
        <v>2839</v>
      </c>
      <c r="C2117" s="27">
        <v>-31.717189000000001</v>
      </c>
      <c r="D2117" s="27">
        <v>-52.327795999999999</v>
      </c>
      <c r="E2117" s="31" t="s">
        <v>537</v>
      </c>
    </row>
    <row r="2118" spans="1:5">
      <c r="A2118" s="27">
        <v>2116</v>
      </c>
      <c r="B2118" s="27" t="s">
        <v>2840</v>
      </c>
      <c r="C2118" s="27">
        <v>45.988891000000002</v>
      </c>
      <c r="D2118" s="27">
        <v>18.242044</v>
      </c>
      <c r="E2118" s="31" t="s">
        <v>1014</v>
      </c>
    </row>
    <row r="2119" spans="1:5">
      <c r="A2119" s="27">
        <v>2117</v>
      </c>
      <c r="B2119" s="27" t="s">
        <v>2841</v>
      </c>
      <c r="C2119" s="27">
        <v>33.993899999999996</v>
      </c>
      <c r="D2119" s="27">
        <v>71.514602999999994</v>
      </c>
      <c r="E2119" s="31" t="s">
        <v>880</v>
      </c>
    </row>
    <row r="2120" spans="1:5">
      <c r="A2120" s="27">
        <v>2118</v>
      </c>
      <c r="B2120" s="27" t="s">
        <v>2842</v>
      </c>
      <c r="C2120" s="27">
        <v>65.121100999999996</v>
      </c>
      <c r="D2120" s="27">
        <v>57.130797999999999</v>
      </c>
      <c r="E2120" s="31" t="s">
        <v>532</v>
      </c>
    </row>
    <row r="2121" spans="1:5">
      <c r="A2121" s="27">
        <v>2119</v>
      </c>
      <c r="B2121" s="27" t="s">
        <v>2843</v>
      </c>
      <c r="C2121" s="27">
        <v>53.110599517822202</v>
      </c>
      <c r="D2121" s="27">
        <v>45.021099090576101</v>
      </c>
      <c r="E2121" s="31" t="s">
        <v>532</v>
      </c>
    </row>
    <row r="2122" spans="1:5">
      <c r="A2122" s="27">
        <v>2120</v>
      </c>
      <c r="B2122" s="27" t="s">
        <v>2844</v>
      </c>
      <c r="C2122" s="27">
        <v>-28.243976</v>
      </c>
      <c r="D2122" s="27">
        <v>-52.327770000000001</v>
      </c>
      <c r="E2122" s="31" t="s">
        <v>537</v>
      </c>
    </row>
    <row r="2123" spans="1:5">
      <c r="A2123" s="27">
        <v>2121</v>
      </c>
      <c r="B2123" s="27" t="s">
        <v>2845</v>
      </c>
      <c r="C2123" s="27">
        <v>34.717998999999999</v>
      </c>
      <c r="D2123" s="27">
        <v>32.485698999999997</v>
      </c>
      <c r="E2123" s="31" t="s">
        <v>1417</v>
      </c>
    </row>
    <row r="2124" spans="1:5">
      <c r="A2124" s="27">
        <v>2122</v>
      </c>
      <c r="B2124" s="27" t="s">
        <v>2846</v>
      </c>
      <c r="C2124" s="27">
        <v>36.924233999999998</v>
      </c>
      <c r="D2124" s="27">
        <v>-111.447716</v>
      </c>
      <c r="E2124" s="31" t="s">
        <v>546</v>
      </c>
    </row>
    <row r="2125" spans="1:5">
      <c r="A2125" s="27">
        <v>2123</v>
      </c>
      <c r="B2125" s="27" t="s">
        <v>2847</v>
      </c>
      <c r="C2125" s="27">
        <v>26.920200000000001</v>
      </c>
      <c r="D2125" s="27">
        <v>-81.990500999999995</v>
      </c>
      <c r="E2125" s="31" t="s">
        <v>546</v>
      </c>
    </row>
    <row r="2126" spans="1:5">
      <c r="A2126" s="27">
        <v>2124</v>
      </c>
      <c r="B2126" s="27" t="s">
        <v>2848</v>
      </c>
      <c r="C2126" s="27">
        <v>42.740397999999999</v>
      </c>
      <c r="D2126" s="27">
        <v>2.8706700000000001</v>
      </c>
      <c r="E2126" s="31" t="s">
        <v>628</v>
      </c>
    </row>
    <row r="2127" spans="1:5">
      <c r="A2127" s="27">
        <v>2125</v>
      </c>
      <c r="B2127" s="27" t="s">
        <v>2849</v>
      </c>
      <c r="C2127" s="27">
        <v>29.0334</v>
      </c>
      <c r="D2127" s="27">
        <v>79.473701000000005</v>
      </c>
      <c r="E2127" s="31" t="s">
        <v>615</v>
      </c>
    </row>
    <row r="2128" spans="1:5">
      <c r="A2128" s="27">
        <v>2126</v>
      </c>
      <c r="B2128" s="27" t="s">
        <v>2850</v>
      </c>
      <c r="C2128" s="27">
        <v>-2.1621999999999999</v>
      </c>
      <c r="D2128" s="27">
        <v>106.139</v>
      </c>
      <c r="E2128" s="31" t="s">
        <v>530</v>
      </c>
    </row>
    <row r="2129" spans="1:5">
      <c r="A2129" s="27">
        <v>2127</v>
      </c>
      <c r="B2129" s="27" t="s">
        <v>2851</v>
      </c>
      <c r="C2129" s="27">
        <v>27.379601000000001</v>
      </c>
      <c r="D2129" s="27">
        <v>52.737701000000001</v>
      </c>
      <c r="E2129" s="31" t="s">
        <v>544</v>
      </c>
    </row>
    <row r="2130" spans="1:5">
      <c r="A2130" s="27">
        <v>2128</v>
      </c>
      <c r="B2130" s="27" t="s">
        <v>2852</v>
      </c>
      <c r="C2130" s="27">
        <v>35.635534999999997</v>
      </c>
      <c r="D2130" s="27">
        <v>-77.384262000000007</v>
      </c>
      <c r="E2130" s="31" t="s">
        <v>546</v>
      </c>
    </row>
    <row r="2131" spans="1:5">
      <c r="A2131" s="27">
        <v>2129</v>
      </c>
      <c r="B2131" s="27" t="s">
        <v>2853</v>
      </c>
      <c r="C2131" s="27">
        <v>-25.184476</v>
      </c>
      <c r="D2131" s="27">
        <v>-50.143822</v>
      </c>
      <c r="E2131" s="31" t="s">
        <v>537</v>
      </c>
    </row>
    <row r="2132" spans="1:5">
      <c r="A2132" s="27">
        <v>2130</v>
      </c>
      <c r="B2132" s="27" t="s">
        <v>2854</v>
      </c>
      <c r="C2132" s="27">
        <v>-2.8937499999999998</v>
      </c>
      <c r="D2132" s="27">
        <v>-41.731997999999997</v>
      </c>
      <c r="E2132" s="31" t="s">
        <v>537</v>
      </c>
    </row>
    <row r="2133" spans="1:5">
      <c r="A2133" s="27">
        <v>2131</v>
      </c>
      <c r="B2133" s="27" t="s">
        <v>2855</v>
      </c>
      <c r="C2133" s="27">
        <v>5.0154899999999998</v>
      </c>
      <c r="D2133" s="27">
        <v>6.9495899999999997</v>
      </c>
      <c r="E2133" s="31" t="s">
        <v>542</v>
      </c>
    </row>
    <row r="2134" spans="1:5">
      <c r="A2134" s="27">
        <v>2132</v>
      </c>
      <c r="B2134" s="27" t="s">
        <v>2856</v>
      </c>
      <c r="C2134" s="27">
        <v>-20.382787</v>
      </c>
      <c r="D2134" s="27">
        <v>118.629789</v>
      </c>
      <c r="E2134" s="31" t="s">
        <v>561</v>
      </c>
    </row>
    <row r="2135" spans="1:5">
      <c r="A2135" s="27">
        <v>2133</v>
      </c>
      <c r="B2135" s="27" t="s">
        <v>2857</v>
      </c>
      <c r="C2135" s="27">
        <v>37.131900999999999</v>
      </c>
      <c r="D2135" s="27">
        <v>-76.492996000000005</v>
      </c>
      <c r="E2135" s="31" t="s">
        <v>546</v>
      </c>
    </row>
    <row r="2136" spans="1:5">
      <c r="A2136" s="27">
        <v>2134</v>
      </c>
      <c r="B2136" s="27" t="s">
        <v>2858</v>
      </c>
      <c r="C2136" s="27">
        <v>4.8461109999999996</v>
      </c>
      <c r="D2136" s="27">
        <v>7.0213890000000001</v>
      </c>
      <c r="E2136" s="31" t="s">
        <v>542</v>
      </c>
    </row>
    <row r="2137" spans="1:5">
      <c r="A2137" s="27">
        <v>2135</v>
      </c>
      <c r="B2137" s="27" t="s">
        <v>2859</v>
      </c>
      <c r="C2137" s="27">
        <v>39.871898999999999</v>
      </c>
      <c r="D2137" s="27">
        <v>-75.241095999999999</v>
      </c>
      <c r="E2137" s="31" t="s">
        <v>546</v>
      </c>
    </row>
    <row r="2138" spans="1:5">
      <c r="A2138" s="27">
        <v>2136</v>
      </c>
      <c r="B2138" s="27" t="s">
        <v>2860</v>
      </c>
      <c r="C2138" s="27">
        <v>16.782900000000001</v>
      </c>
      <c r="D2138" s="27">
        <v>100.278999</v>
      </c>
      <c r="E2138" s="31" t="s">
        <v>852</v>
      </c>
    </row>
    <row r="2139" spans="1:5">
      <c r="A2139" s="27">
        <v>2137</v>
      </c>
      <c r="B2139" s="27" t="s">
        <v>2861</v>
      </c>
      <c r="C2139" s="27">
        <v>-23.937200546299898</v>
      </c>
      <c r="D2139" s="27">
        <v>31.155399322499999</v>
      </c>
      <c r="E2139" s="31" t="s">
        <v>849</v>
      </c>
    </row>
    <row r="2140" spans="1:5">
      <c r="A2140" s="27">
        <v>2138</v>
      </c>
      <c r="B2140" s="27" t="s">
        <v>2862</v>
      </c>
      <c r="C2140" s="27">
        <v>33.435302</v>
      </c>
      <c r="D2140" s="27">
        <v>-112.005905</v>
      </c>
      <c r="E2140" s="31" t="s">
        <v>546</v>
      </c>
    </row>
    <row r="2141" spans="1:5">
      <c r="A2141" s="27">
        <v>2139</v>
      </c>
      <c r="B2141" s="27" t="s">
        <v>2863</v>
      </c>
      <c r="C2141" s="27">
        <v>40.663840999999998</v>
      </c>
      <c r="D2141" s="27">
        <v>-89.692631000000006</v>
      </c>
      <c r="E2141" s="31" t="s">
        <v>546</v>
      </c>
    </row>
    <row r="2142" spans="1:5">
      <c r="A2142" s="27">
        <v>2140</v>
      </c>
      <c r="B2142" s="27" t="s">
        <v>2864</v>
      </c>
      <c r="C2142" s="27">
        <v>31.467099999999999</v>
      </c>
      <c r="D2142" s="27">
        <v>-89.337097</v>
      </c>
      <c r="E2142" s="31" t="s">
        <v>546</v>
      </c>
    </row>
    <row r="2143" spans="1:5">
      <c r="A2143" s="27">
        <v>2141</v>
      </c>
      <c r="B2143" s="27" t="s">
        <v>2865</v>
      </c>
      <c r="C2143" s="27">
        <v>27.9102</v>
      </c>
      <c r="D2143" s="27">
        <v>-82.687400999999994</v>
      </c>
      <c r="E2143" s="31" t="s">
        <v>546</v>
      </c>
    </row>
    <row r="2144" spans="1:5">
      <c r="A2144" s="27">
        <v>2142</v>
      </c>
      <c r="B2144" s="27" t="s">
        <v>2866</v>
      </c>
      <c r="C2144" s="27">
        <v>42.909801483154297</v>
      </c>
      <c r="D2144" s="27">
        <v>-112.59600067138599</v>
      </c>
      <c r="E2144" s="31" t="s">
        <v>546</v>
      </c>
    </row>
    <row r="2145" spans="1:5">
      <c r="A2145" s="27">
        <v>2143</v>
      </c>
      <c r="B2145" s="27" t="s">
        <v>2867</v>
      </c>
      <c r="C2145" s="27">
        <v>55.501499000000003</v>
      </c>
      <c r="D2145" s="27">
        <v>-4.5771819999999996</v>
      </c>
      <c r="E2145" s="31" t="s">
        <v>564</v>
      </c>
    </row>
    <row r="2146" spans="1:5">
      <c r="A2146" s="27">
        <v>2144</v>
      </c>
      <c r="B2146" s="27" t="s">
        <v>2868</v>
      </c>
      <c r="C2146" s="27">
        <v>44.382701869999998</v>
      </c>
      <c r="D2146" s="27">
        <v>-100.2860031</v>
      </c>
      <c r="E2146" s="31" t="s">
        <v>546</v>
      </c>
    </row>
    <row r="2147" spans="1:5">
      <c r="A2147" s="27">
        <v>2145</v>
      </c>
      <c r="B2147" s="27" t="s">
        <v>2869</v>
      </c>
      <c r="C2147" s="27">
        <v>46.587699999999998</v>
      </c>
      <c r="D2147" s="27">
        <v>0.30666599999999999</v>
      </c>
      <c r="E2147" s="31" t="s">
        <v>628</v>
      </c>
    </row>
    <row r="2148" spans="1:5">
      <c r="A2148" s="27">
        <v>2146</v>
      </c>
      <c r="B2148" s="27" t="s">
        <v>2870</v>
      </c>
      <c r="C2148" s="27">
        <v>40.491501</v>
      </c>
      <c r="D2148" s="27">
        <v>-80.232902999999993</v>
      </c>
      <c r="E2148" s="31" t="s">
        <v>546</v>
      </c>
    </row>
    <row r="2149" spans="1:5">
      <c r="A2149" s="27">
        <v>2147</v>
      </c>
      <c r="B2149" s="27" t="s">
        <v>2871</v>
      </c>
      <c r="C2149" s="27">
        <v>-5.2057500000000001</v>
      </c>
      <c r="D2149" s="27">
        <v>-80.616401999999994</v>
      </c>
      <c r="E2149" s="31" t="s">
        <v>699</v>
      </c>
    </row>
    <row r="2150" spans="1:5">
      <c r="A2150" s="27">
        <v>2148</v>
      </c>
      <c r="B2150" s="27" t="s">
        <v>2872</v>
      </c>
      <c r="C2150" s="27">
        <v>38.554298000000003</v>
      </c>
      <c r="D2150" s="27">
        <v>-28.441299000000001</v>
      </c>
      <c r="E2150" s="31" t="s">
        <v>856</v>
      </c>
    </row>
    <row r="2151" spans="1:5">
      <c r="A2151" s="27">
        <v>2149</v>
      </c>
      <c r="B2151" s="27" t="s">
        <v>2873</v>
      </c>
      <c r="C2151" s="27">
        <v>69.732902999999993</v>
      </c>
      <c r="D2151" s="27">
        <v>-163.00500500000001</v>
      </c>
      <c r="E2151" s="31" t="s">
        <v>546</v>
      </c>
    </row>
    <row r="2152" spans="1:5">
      <c r="A2152" s="27">
        <v>2150</v>
      </c>
      <c r="B2152" s="27" t="s">
        <v>2874</v>
      </c>
      <c r="C2152" s="27">
        <v>8.5333299636840803</v>
      </c>
      <c r="D2152" s="27">
        <v>-83.300003051757798</v>
      </c>
      <c r="E2152" s="31" t="s">
        <v>1545</v>
      </c>
    </row>
    <row r="2153" spans="1:5">
      <c r="A2153" s="27">
        <v>2151</v>
      </c>
      <c r="B2153" s="27" t="s">
        <v>2875</v>
      </c>
      <c r="C2153" s="27">
        <v>39.345100000000002</v>
      </c>
      <c r="D2153" s="27">
        <v>-81.439200999999997</v>
      </c>
      <c r="E2153" s="31" t="s">
        <v>546</v>
      </c>
    </row>
    <row r="2154" spans="1:5">
      <c r="A2154" s="27">
        <v>2152</v>
      </c>
      <c r="B2154" s="27" t="s">
        <v>2876</v>
      </c>
      <c r="C2154" s="27">
        <v>53.168716000000003</v>
      </c>
      <c r="D2154" s="27">
        <v>158.45106799999999</v>
      </c>
      <c r="E2154" s="31" t="s">
        <v>532</v>
      </c>
    </row>
    <row r="2155" spans="1:5">
      <c r="A2155" s="27">
        <v>2153</v>
      </c>
      <c r="B2155" s="27" t="s">
        <v>2877</v>
      </c>
      <c r="C2155" s="27">
        <v>-33.131401062000002</v>
      </c>
      <c r="D2155" s="27">
        <v>148.23899841299999</v>
      </c>
      <c r="E2155" s="31" t="s">
        <v>561</v>
      </c>
    </row>
    <row r="2156" spans="1:5">
      <c r="A2156" s="27">
        <v>2154</v>
      </c>
      <c r="B2156" s="27" t="s">
        <v>2878</v>
      </c>
      <c r="C2156" s="27">
        <v>-2.7052</v>
      </c>
      <c r="D2156" s="27">
        <v>111.672997</v>
      </c>
      <c r="E2156" s="31" t="s">
        <v>530</v>
      </c>
    </row>
    <row r="2157" spans="1:5">
      <c r="A2157" s="27">
        <v>2155</v>
      </c>
      <c r="B2157" s="27" t="s">
        <v>2879</v>
      </c>
      <c r="C2157" s="27">
        <v>28.200621000000002</v>
      </c>
      <c r="D2157" s="27">
        <v>83.981202999999994</v>
      </c>
      <c r="E2157" s="31" t="s">
        <v>891</v>
      </c>
    </row>
    <row r="2158" spans="1:5">
      <c r="A2158" s="27">
        <v>2156</v>
      </c>
      <c r="B2158" s="27" t="s">
        <v>2880</v>
      </c>
      <c r="C2158" s="27">
        <v>0.45864700000000003</v>
      </c>
      <c r="D2158" s="27">
        <v>101.444321</v>
      </c>
      <c r="E2158" s="31" t="s">
        <v>530</v>
      </c>
    </row>
    <row r="2159" spans="1:5">
      <c r="A2159" s="27">
        <v>2157</v>
      </c>
      <c r="B2159" s="27" t="s">
        <v>2881</v>
      </c>
      <c r="C2159" s="27">
        <v>57.781315999999997</v>
      </c>
      <c r="D2159" s="27">
        <v>28.393840000000001</v>
      </c>
      <c r="E2159" s="31" t="s">
        <v>532</v>
      </c>
    </row>
    <row r="2160" spans="1:5">
      <c r="A2160" s="27">
        <v>2158</v>
      </c>
      <c r="B2160" s="27" t="s">
        <v>2882</v>
      </c>
      <c r="C2160" s="27">
        <v>39.501289</v>
      </c>
      <c r="D2160" s="27">
        <v>116.413967</v>
      </c>
      <c r="E2160" s="31" t="s">
        <v>535</v>
      </c>
    </row>
    <row r="2161" spans="1:5">
      <c r="A2161" s="27">
        <v>2159</v>
      </c>
      <c r="B2161" s="27" t="s">
        <v>2883</v>
      </c>
      <c r="C2161" s="27">
        <v>-2.2271459999999998</v>
      </c>
      <c r="D2161" s="27">
        <v>113.943388</v>
      </c>
      <c r="E2161" s="31" t="s">
        <v>530</v>
      </c>
    </row>
    <row r="2162" spans="1:5">
      <c r="A2162" s="27">
        <v>2160</v>
      </c>
      <c r="B2162" s="27" t="s">
        <v>2884</v>
      </c>
      <c r="C2162" s="27">
        <v>15.133972999999999</v>
      </c>
      <c r="D2162" s="27">
        <v>105.779871</v>
      </c>
      <c r="E2162" s="31" t="s">
        <v>2315</v>
      </c>
    </row>
    <row r="2163" spans="1:5">
      <c r="A2163" s="27">
        <v>2161</v>
      </c>
      <c r="B2163" s="27" t="s">
        <v>2885</v>
      </c>
      <c r="C2163" s="27">
        <v>16.536957000000001</v>
      </c>
      <c r="D2163" s="27">
        <v>-88.361510999999993</v>
      </c>
      <c r="E2163" s="31" t="s">
        <v>1050</v>
      </c>
    </row>
    <row r="2164" spans="1:5">
      <c r="A2164" s="27">
        <v>2162</v>
      </c>
      <c r="B2164" s="27" t="s">
        <v>2886</v>
      </c>
      <c r="C2164" s="27">
        <v>-2.897653</v>
      </c>
      <c r="D2164" s="27">
        <v>104.69814700000001</v>
      </c>
      <c r="E2164" s="31" t="s">
        <v>530</v>
      </c>
    </row>
    <row r="2165" spans="1:5">
      <c r="A2165" s="27">
        <v>2163</v>
      </c>
      <c r="B2165" s="27" t="s">
        <v>2887</v>
      </c>
      <c r="C2165" s="27">
        <v>45.570899959999998</v>
      </c>
      <c r="D2165" s="27">
        <v>-84.796699520000004</v>
      </c>
      <c r="E2165" s="31" t="s">
        <v>546</v>
      </c>
    </row>
    <row r="2166" spans="1:5">
      <c r="A2166" s="27">
        <v>2164</v>
      </c>
      <c r="B2166" s="27" t="s">
        <v>2888</v>
      </c>
      <c r="C2166" s="27">
        <v>-34.605300903299998</v>
      </c>
      <c r="D2166" s="27">
        <v>135.880004883</v>
      </c>
      <c r="E2166" s="31" t="s">
        <v>561</v>
      </c>
    </row>
    <row r="2167" spans="1:5">
      <c r="A2167" s="27">
        <v>2165</v>
      </c>
      <c r="B2167" s="27" t="s">
        <v>2889</v>
      </c>
      <c r="C2167" s="27">
        <v>55.973202000000001</v>
      </c>
      <c r="D2167" s="27">
        <v>21.093900999999999</v>
      </c>
      <c r="E2167" s="31" t="s">
        <v>2173</v>
      </c>
    </row>
    <row r="2168" spans="1:5">
      <c r="A2168" s="27">
        <v>2166</v>
      </c>
      <c r="B2168" s="27" t="s">
        <v>2890</v>
      </c>
      <c r="C2168" s="27">
        <v>21.773696999999999</v>
      </c>
      <c r="D2168" s="27">
        <v>-72.268321</v>
      </c>
      <c r="E2168" s="31" t="s">
        <v>1600</v>
      </c>
    </row>
    <row r="2169" spans="1:5">
      <c r="A2169" s="27">
        <v>2167</v>
      </c>
      <c r="B2169" s="27" t="s">
        <v>2891</v>
      </c>
      <c r="C2169" s="27">
        <v>-0.916462</v>
      </c>
      <c r="D2169" s="27">
        <v>119.908647</v>
      </c>
      <c r="E2169" s="31" t="s">
        <v>530</v>
      </c>
    </row>
    <row r="2170" spans="1:5">
      <c r="A2170" s="27">
        <v>2168</v>
      </c>
      <c r="B2170" s="27" t="s">
        <v>2892</v>
      </c>
      <c r="C2170" s="27">
        <v>50.351295</v>
      </c>
      <c r="D2170" s="27">
        <v>80.234397999999999</v>
      </c>
      <c r="E2170" s="31" t="s">
        <v>647</v>
      </c>
    </row>
    <row r="2171" spans="1:5">
      <c r="A2171" s="27">
        <v>2169</v>
      </c>
      <c r="B2171" s="27" t="s">
        <v>2893</v>
      </c>
      <c r="C2171" s="27">
        <v>-33.989714999999997</v>
      </c>
      <c r="D2171" s="27">
        <v>25.617353000000001</v>
      </c>
      <c r="E2171" s="31" t="s">
        <v>849</v>
      </c>
    </row>
    <row r="2172" spans="1:5">
      <c r="A2172" s="27">
        <v>2170</v>
      </c>
      <c r="B2172" s="27" t="s">
        <v>2894</v>
      </c>
      <c r="C2172" s="27">
        <v>-41.443092999999998</v>
      </c>
      <c r="D2172" s="27">
        <v>-73.094065000000001</v>
      </c>
      <c r="E2172" s="31" t="s">
        <v>671</v>
      </c>
    </row>
    <row r="2173" spans="1:5">
      <c r="A2173" s="27">
        <v>2171</v>
      </c>
      <c r="B2173" s="27" t="s">
        <v>2895</v>
      </c>
      <c r="C2173" s="27">
        <v>44.826351000000003</v>
      </c>
      <c r="D2173" s="27">
        <v>10.29705</v>
      </c>
      <c r="E2173" s="31" t="s">
        <v>624</v>
      </c>
    </row>
    <row r="2174" spans="1:5">
      <c r="A2174" s="27">
        <v>2172</v>
      </c>
      <c r="B2174" s="27" t="s">
        <v>2896</v>
      </c>
      <c r="C2174" s="27">
        <v>-22.549600999999999</v>
      </c>
      <c r="D2174" s="27">
        <v>-55.702598999999999</v>
      </c>
      <c r="E2174" s="31" t="s">
        <v>537</v>
      </c>
    </row>
    <row r="2175" spans="1:5">
      <c r="A2175" s="27">
        <v>2173</v>
      </c>
      <c r="B2175" s="27" t="s">
        <v>2897</v>
      </c>
      <c r="C2175" s="27">
        <v>39.551701000000001</v>
      </c>
      <c r="D2175" s="27">
        <v>2.73881</v>
      </c>
      <c r="E2175" s="31" t="s">
        <v>570</v>
      </c>
    </row>
    <row r="2176" spans="1:5">
      <c r="A2176" s="27">
        <v>2174</v>
      </c>
      <c r="B2176" s="27" t="s">
        <v>2898</v>
      </c>
      <c r="C2176" s="27">
        <v>38.175998999999997</v>
      </c>
      <c r="D2176" s="27">
        <v>13.090999999999999</v>
      </c>
      <c r="E2176" s="31" t="s">
        <v>624</v>
      </c>
    </row>
    <row r="2177" spans="1:5">
      <c r="A2177" s="27">
        <v>2175</v>
      </c>
      <c r="B2177" s="27" t="s">
        <v>2899</v>
      </c>
      <c r="C2177" s="27">
        <v>-46.537899000000003</v>
      </c>
      <c r="D2177" s="27">
        <v>-70.978699000000006</v>
      </c>
      <c r="E2177" s="31" t="s">
        <v>598</v>
      </c>
    </row>
    <row r="2178" spans="1:5">
      <c r="A2178" s="27">
        <v>2176</v>
      </c>
      <c r="B2178" s="27" t="s">
        <v>2900</v>
      </c>
      <c r="C2178" s="27">
        <v>-40.320599000000001</v>
      </c>
      <c r="D2178" s="27">
        <v>175.61700400000001</v>
      </c>
      <c r="E2178" s="31" t="s">
        <v>641</v>
      </c>
    </row>
    <row r="2179" spans="1:5">
      <c r="A2179" s="27">
        <v>2177</v>
      </c>
      <c r="B2179" s="27" t="s">
        <v>2901</v>
      </c>
      <c r="C2179" s="27">
        <v>10.912603000000001</v>
      </c>
      <c r="D2179" s="27">
        <v>-63.966599000000002</v>
      </c>
      <c r="E2179" s="31" t="s">
        <v>915</v>
      </c>
    </row>
    <row r="2180" spans="1:5">
      <c r="A2180" s="27">
        <v>2178</v>
      </c>
      <c r="B2180" s="27" t="s">
        <v>2902</v>
      </c>
      <c r="C2180" s="27">
        <v>-10.291499999999999</v>
      </c>
      <c r="D2180" s="27">
        <v>-48.356997999999997</v>
      </c>
      <c r="E2180" s="31" t="s">
        <v>537</v>
      </c>
    </row>
    <row r="2181" spans="1:5">
      <c r="A2181" s="27">
        <v>2179</v>
      </c>
      <c r="B2181" s="27" t="s">
        <v>2903</v>
      </c>
      <c r="C2181" s="27">
        <v>-42.7592</v>
      </c>
      <c r="D2181" s="27">
        <v>-65.102699999999999</v>
      </c>
      <c r="E2181" s="31" t="s">
        <v>598</v>
      </c>
    </row>
    <row r="2182" spans="1:5">
      <c r="A2182" s="27">
        <v>2180</v>
      </c>
      <c r="B2182" s="27" t="s">
        <v>2904</v>
      </c>
      <c r="C2182" s="27">
        <v>42.77</v>
      </c>
      <c r="D2182" s="27">
        <v>-1.6463300000000001</v>
      </c>
      <c r="E2182" s="31" t="s">
        <v>570</v>
      </c>
    </row>
    <row r="2183" spans="1:5">
      <c r="A2183" s="27">
        <v>2181</v>
      </c>
      <c r="B2183" s="27" t="s">
        <v>2905</v>
      </c>
      <c r="C2183" s="27">
        <v>6.9850820000000002</v>
      </c>
      <c r="D2183" s="27">
        <v>158.20992000000001</v>
      </c>
      <c r="E2183" s="31" t="s">
        <v>2147</v>
      </c>
    </row>
    <row r="2184" spans="1:5">
      <c r="A2184" s="27">
        <v>2182</v>
      </c>
      <c r="B2184" s="27" t="s">
        <v>2906</v>
      </c>
      <c r="C2184" s="27">
        <v>-0.152258</v>
      </c>
      <c r="D2184" s="27">
        <v>109.404493</v>
      </c>
      <c r="E2184" s="31" t="s">
        <v>530</v>
      </c>
    </row>
    <row r="2185" spans="1:5">
      <c r="A2185" s="27">
        <v>2183</v>
      </c>
      <c r="B2185" s="27" t="s">
        <v>2907</v>
      </c>
      <c r="C2185" s="27">
        <v>36.816502</v>
      </c>
      <c r="D2185" s="27">
        <v>11.9689</v>
      </c>
      <c r="E2185" s="31" t="s">
        <v>624</v>
      </c>
    </row>
    <row r="2186" spans="1:5">
      <c r="A2186" s="27">
        <v>2184</v>
      </c>
      <c r="B2186" s="27" t="s">
        <v>2908</v>
      </c>
      <c r="C2186" s="27">
        <v>-8.8045396804799996</v>
      </c>
      <c r="D2186" s="27">
        <v>148.30900573700001</v>
      </c>
      <c r="E2186" s="31" t="s">
        <v>1012</v>
      </c>
    </row>
    <row r="2187" spans="1:5">
      <c r="A2187" s="27">
        <v>2185</v>
      </c>
      <c r="B2187" s="27" t="s">
        <v>2909</v>
      </c>
      <c r="C2187" s="27">
        <v>18.582100000000001</v>
      </c>
      <c r="D2187" s="27">
        <v>73.919701000000003</v>
      </c>
      <c r="E2187" s="31" t="s">
        <v>615</v>
      </c>
    </row>
    <row r="2188" spans="1:5">
      <c r="A2188" s="27">
        <v>2186</v>
      </c>
      <c r="B2188" s="27" t="s">
        <v>2910</v>
      </c>
      <c r="C2188" s="27">
        <v>-4.8160299999999996</v>
      </c>
      <c r="D2188" s="27">
        <v>11.8866</v>
      </c>
      <c r="E2188" s="31" t="s">
        <v>1061</v>
      </c>
    </row>
    <row r="2189" spans="1:5">
      <c r="A2189" s="27">
        <v>2187</v>
      </c>
      <c r="B2189" s="27" t="s">
        <v>2911</v>
      </c>
      <c r="C2189" s="27">
        <v>30.472718</v>
      </c>
      <c r="D2189" s="27">
        <v>-87.186639</v>
      </c>
      <c r="E2189" s="31" t="s">
        <v>546</v>
      </c>
    </row>
    <row r="2190" spans="1:5">
      <c r="A2190" s="27">
        <v>2188</v>
      </c>
      <c r="B2190" s="27" t="s">
        <v>2912</v>
      </c>
      <c r="C2190" s="27">
        <v>-51.670670000000001</v>
      </c>
      <c r="D2190" s="27">
        <v>-72.529077999999998</v>
      </c>
      <c r="E2190" s="31" t="s">
        <v>671</v>
      </c>
    </row>
    <row r="2191" spans="1:5">
      <c r="A2191" s="27">
        <v>2189</v>
      </c>
      <c r="B2191" s="27" t="s">
        <v>2913</v>
      </c>
      <c r="C2191" s="27">
        <v>11.968</v>
      </c>
      <c r="D2191" s="27">
        <v>79.811999999999998</v>
      </c>
      <c r="E2191" s="31" t="s">
        <v>615</v>
      </c>
    </row>
    <row r="2192" spans="1:5">
      <c r="A2192" s="27">
        <v>2190</v>
      </c>
      <c r="B2192" s="27" t="s">
        <v>2914</v>
      </c>
      <c r="C2192" s="27">
        <v>-9.3624220000000005</v>
      </c>
      <c r="D2192" s="27">
        <v>-40.569097999999997</v>
      </c>
      <c r="E2192" s="31" t="s">
        <v>537</v>
      </c>
    </row>
    <row r="2193" spans="1:5">
      <c r="A2193" s="27">
        <v>2191</v>
      </c>
      <c r="B2193" s="27" t="s">
        <v>2915</v>
      </c>
      <c r="C2193" s="27">
        <v>-29.993984000000001</v>
      </c>
      <c r="D2193" s="27">
        <v>-51.167482</v>
      </c>
      <c r="E2193" s="31" t="s">
        <v>537</v>
      </c>
    </row>
    <row r="2194" spans="1:5">
      <c r="A2194" s="27">
        <v>2192</v>
      </c>
      <c r="B2194" s="27" t="s">
        <v>2916</v>
      </c>
      <c r="C2194" s="27">
        <v>-0.71173900000000001</v>
      </c>
      <c r="D2194" s="27">
        <v>8.7543799999999994</v>
      </c>
      <c r="E2194" s="31" t="s">
        <v>2230</v>
      </c>
    </row>
    <row r="2195" spans="1:5">
      <c r="A2195" s="27">
        <v>2193</v>
      </c>
      <c r="B2195" s="27" t="s">
        <v>2917</v>
      </c>
      <c r="C2195" s="27">
        <v>-12.993302</v>
      </c>
      <c r="D2195" s="27">
        <v>40.524867</v>
      </c>
      <c r="E2195" s="31" t="s">
        <v>689</v>
      </c>
    </row>
    <row r="2196" spans="1:5">
      <c r="A2196" s="27">
        <v>2194</v>
      </c>
      <c r="B2196" s="27" t="s">
        <v>2918</v>
      </c>
      <c r="C2196" s="27">
        <v>-9.4433803558349592</v>
      </c>
      <c r="D2196" s="27">
        <v>147.22000122070301</v>
      </c>
      <c r="E2196" s="31" t="s">
        <v>1012</v>
      </c>
    </row>
    <row r="2197" spans="1:5">
      <c r="A2197" s="27">
        <v>2195</v>
      </c>
      <c r="B2197" s="27" t="s">
        <v>2919</v>
      </c>
      <c r="C2197" s="27">
        <v>19.757899999999999</v>
      </c>
      <c r="D2197" s="27">
        <v>-70.569999999999993</v>
      </c>
      <c r="E2197" s="31" t="s">
        <v>780</v>
      </c>
    </row>
    <row r="2198" spans="1:5">
      <c r="A2198" s="27">
        <v>2196</v>
      </c>
      <c r="B2198" s="27" t="s">
        <v>2920</v>
      </c>
      <c r="C2198" s="27">
        <v>61.4617</v>
      </c>
      <c r="D2198" s="27">
        <v>21.799999</v>
      </c>
      <c r="E2198" s="31" t="s">
        <v>1452</v>
      </c>
    </row>
    <row r="2199" spans="1:5">
      <c r="A2199" s="27">
        <v>2197</v>
      </c>
      <c r="B2199" s="27" t="s">
        <v>2921</v>
      </c>
      <c r="C2199" s="27">
        <v>10.597811</v>
      </c>
      <c r="D2199" s="27">
        <v>-61.337463</v>
      </c>
      <c r="E2199" s="31" t="s">
        <v>2922</v>
      </c>
    </row>
    <row r="2200" spans="1:5">
      <c r="A2200" s="27">
        <v>2198</v>
      </c>
      <c r="B2200" s="27" t="s">
        <v>2923</v>
      </c>
      <c r="C2200" s="27">
        <v>52.421598000000003</v>
      </c>
      <c r="D2200" s="27">
        <v>16.823359</v>
      </c>
      <c r="E2200" s="31" t="s">
        <v>1052</v>
      </c>
    </row>
    <row r="2201" spans="1:5">
      <c r="A2201" s="27">
        <v>2199</v>
      </c>
      <c r="B2201" s="27" t="s">
        <v>2924</v>
      </c>
      <c r="C2201" s="27">
        <v>-22.1751</v>
      </c>
      <c r="D2201" s="27">
        <v>-51.424599000000001</v>
      </c>
      <c r="E2201" s="31" t="s">
        <v>537</v>
      </c>
    </row>
    <row r="2202" spans="1:5">
      <c r="A2202" s="27">
        <v>2200</v>
      </c>
      <c r="B2202" s="27" t="s">
        <v>2925</v>
      </c>
      <c r="C2202" s="27">
        <v>-14.331</v>
      </c>
      <c r="D2202" s="27">
        <v>-170.71000699999999</v>
      </c>
      <c r="E2202" s="31" t="s">
        <v>2926</v>
      </c>
    </row>
    <row r="2203" spans="1:5">
      <c r="A2203" s="27">
        <v>2201</v>
      </c>
      <c r="B2203" s="27" t="s">
        <v>2927</v>
      </c>
      <c r="C2203" s="27">
        <v>54.775621999999998</v>
      </c>
      <c r="D2203" s="27">
        <v>69.187415000000001</v>
      </c>
      <c r="E2203" s="31" t="s">
        <v>647</v>
      </c>
    </row>
    <row r="2204" spans="1:5">
      <c r="A2204" s="27">
        <v>2202</v>
      </c>
      <c r="B2204" s="27" t="s">
        <v>2928</v>
      </c>
      <c r="C2204" s="27">
        <v>2.4543590000000002</v>
      </c>
      <c r="D2204" s="27">
        <v>-76.609252999999995</v>
      </c>
      <c r="E2204" s="31" t="s">
        <v>593</v>
      </c>
    </row>
    <row r="2205" spans="1:5">
      <c r="A2205" s="27">
        <v>2203</v>
      </c>
      <c r="B2205" s="27" t="s">
        <v>2929</v>
      </c>
      <c r="C2205" s="27">
        <v>-20.494416000000001</v>
      </c>
      <c r="D2205" s="27">
        <v>148.553583</v>
      </c>
      <c r="E2205" s="31" t="s">
        <v>561</v>
      </c>
    </row>
    <row r="2206" spans="1:5">
      <c r="A2206" s="27">
        <v>2204</v>
      </c>
      <c r="B2206" s="27" t="s">
        <v>2930</v>
      </c>
      <c r="C2206" s="27">
        <v>9.7420439999999999</v>
      </c>
      <c r="D2206" s="27">
        <v>118.75911000000001</v>
      </c>
      <c r="E2206" s="31" t="s">
        <v>782</v>
      </c>
    </row>
    <row r="2207" spans="1:5">
      <c r="A2207" s="27">
        <v>2205</v>
      </c>
      <c r="B2207" s="27" t="s">
        <v>2931</v>
      </c>
      <c r="C2207" s="27">
        <v>-17.553471999999999</v>
      </c>
      <c r="D2207" s="27">
        <v>-149.60693599999999</v>
      </c>
      <c r="E2207" s="31" t="s">
        <v>520</v>
      </c>
    </row>
    <row r="2208" spans="1:5">
      <c r="A2208" s="27">
        <v>2206</v>
      </c>
      <c r="B2208" s="27" t="s">
        <v>2932</v>
      </c>
      <c r="C2208" s="27">
        <v>10.169783000000001</v>
      </c>
      <c r="D2208" s="27">
        <v>103.99353000000001</v>
      </c>
      <c r="E2208" s="31" t="s">
        <v>930</v>
      </c>
    </row>
    <row r="2209" spans="1:5">
      <c r="A2209" s="27">
        <v>2207</v>
      </c>
      <c r="B2209" s="27" t="s">
        <v>2933</v>
      </c>
      <c r="C2209" s="27">
        <v>46.688999000000003</v>
      </c>
      <c r="D2209" s="27">
        <v>-68.044799999999995</v>
      </c>
      <c r="E2209" s="31" t="s">
        <v>546</v>
      </c>
    </row>
    <row r="2210" spans="1:5">
      <c r="A2210" s="27">
        <v>2208</v>
      </c>
      <c r="B2210" s="27" t="s">
        <v>2934</v>
      </c>
      <c r="C2210" s="27">
        <v>-31.4358005524</v>
      </c>
      <c r="D2210" s="27">
        <v>152.863006592</v>
      </c>
      <c r="E2210" s="31" t="s">
        <v>561</v>
      </c>
    </row>
    <row r="2211" spans="1:5">
      <c r="A2211" s="27">
        <v>2209</v>
      </c>
      <c r="B2211" s="27" t="s">
        <v>2935</v>
      </c>
      <c r="C2211" s="27">
        <v>-31.794799999999999</v>
      </c>
      <c r="D2211" s="27">
        <v>-60.480400000000003</v>
      </c>
      <c r="E2211" s="31" t="s">
        <v>598</v>
      </c>
    </row>
    <row r="2212" spans="1:5">
      <c r="A2212" s="27">
        <v>2210</v>
      </c>
      <c r="B2212" s="27" t="s">
        <v>2936</v>
      </c>
      <c r="C2212" s="27">
        <v>34.653502000000003</v>
      </c>
      <c r="D2212" s="27">
        <v>-112.419883</v>
      </c>
      <c r="E2212" s="31" t="s">
        <v>546</v>
      </c>
    </row>
    <row r="2213" spans="1:5">
      <c r="A2213" s="27">
        <v>2211</v>
      </c>
      <c r="B2213" s="27" t="s">
        <v>2937</v>
      </c>
      <c r="C2213" s="27">
        <v>50.100873999999997</v>
      </c>
      <c r="D2213" s="27">
        <v>14.259911000000001</v>
      </c>
      <c r="E2213" s="31" t="s">
        <v>981</v>
      </c>
    </row>
    <row r="2214" spans="1:5">
      <c r="A2214" s="27">
        <v>2212</v>
      </c>
      <c r="B2214" s="27" t="s">
        <v>2938</v>
      </c>
      <c r="C2214" s="27">
        <v>-4.3192560000000002</v>
      </c>
      <c r="D2214" s="27">
        <v>55.691561</v>
      </c>
      <c r="E2214" s="31" t="s">
        <v>2939</v>
      </c>
    </row>
    <row r="2215" spans="1:5">
      <c r="A2215" s="27">
        <v>2213</v>
      </c>
      <c r="B2215" s="27" t="s">
        <v>2940</v>
      </c>
      <c r="C2215" s="27">
        <v>37.149299999999997</v>
      </c>
      <c r="D2215" s="27">
        <v>-8.5839599999999994</v>
      </c>
      <c r="E2215" s="31" t="s">
        <v>856</v>
      </c>
    </row>
    <row r="2216" spans="1:5">
      <c r="A2216" s="27">
        <v>2214</v>
      </c>
      <c r="B2216" s="27" t="s">
        <v>2941</v>
      </c>
      <c r="C2216" s="27">
        <v>43.683898999999997</v>
      </c>
      <c r="D2216" s="27">
        <v>10.3927</v>
      </c>
      <c r="E2216" s="31" t="s">
        <v>624</v>
      </c>
    </row>
    <row r="2217" spans="1:5">
      <c r="A2217" s="27">
        <v>2215</v>
      </c>
      <c r="B2217" s="27" t="s">
        <v>2942</v>
      </c>
      <c r="C2217" s="27">
        <v>46.264702</v>
      </c>
      <c r="D2217" s="27">
        <v>-119.11900300000001</v>
      </c>
      <c r="E2217" s="31" t="s">
        <v>546</v>
      </c>
    </row>
    <row r="2218" spans="1:5">
      <c r="A2218" s="27">
        <v>2216</v>
      </c>
      <c r="B2218" s="27" t="s">
        <v>2943</v>
      </c>
      <c r="C2218" s="27">
        <v>31.279285000000002</v>
      </c>
      <c r="D2218" s="27">
        <v>32.240582000000003</v>
      </c>
      <c r="E2218" s="31" t="s">
        <v>522</v>
      </c>
    </row>
    <row r="2219" spans="1:5">
      <c r="A2219" s="27">
        <v>2217</v>
      </c>
      <c r="B2219" s="27" t="s">
        <v>2944</v>
      </c>
      <c r="C2219" s="27">
        <v>18.008300999999999</v>
      </c>
      <c r="D2219" s="27">
        <v>-66.563004000000006</v>
      </c>
      <c r="E2219" s="31" t="s">
        <v>966</v>
      </c>
    </row>
    <row r="2220" spans="1:5">
      <c r="A2220" s="27">
        <v>2218</v>
      </c>
      <c r="B2220" s="27" t="s">
        <v>2945</v>
      </c>
      <c r="C2220" s="27">
        <v>56.801700590000003</v>
      </c>
      <c r="D2220" s="27">
        <v>-132.94500729999999</v>
      </c>
      <c r="E2220" s="31" t="s">
        <v>546</v>
      </c>
    </row>
    <row r="2221" spans="1:5">
      <c r="A2221" s="27">
        <v>2219</v>
      </c>
      <c r="B2221" s="27" t="s">
        <v>2946</v>
      </c>
      <c r="C2221" s="27">
        <v>43.0779</v>
      </c>
      <c r="D2221" s="27">
        <v>-70.823302999999996</v>
      </c>
      <c r="E2221" s="31" t="s">
        <v>546</v>
      </c>
    </row>
    <row r="2222" spans="1:5">
      <c r="A2222" s="27">
        <v>2220</v>
      </c>
      <c r="B2222" s="27" t="s">
        <v>2947</v>
      </c>
      <c r="C2222" s="27">
        <v>1.396722</v>
      </c>
      <c r="D2222" s="27">
        <v>-77.290930000000003</v>
      </c>
      <c r="E2222" s="31" t="s">
        <v>593</v>
      </c>
    </row>
    <row r="2223" spans="1:5">
      <c r="A2223" s="27">
        <v>2221</v>
      </c>
      <c r="B2223" s="27" t="s">
        <v>2948</v>
      </c>
      <c r="C2223" s="27">
        <v>33.829700000000003</v>
      </c>
      <c r="D2223" s="27">
        <v>-116.50700399999999</v>
      </c>
      <c r="E2223" s="31" t="s">
        <v>546</v>
      </c>
    </row>
    <row r="2224" spans="1:5">
      <c r="A2224" s="27">
        <v>2222</v>
      </c>
      <c r="B2224" s="27" t="s">
        <v>2949</v>
      </c>
      <c r="C2224" s="27">
        <v>42.431078999999997</v>
      </c>
      <c r="D2224" s="27">
        <v>14.182981</v>
      </c>
      <c r="E2224" s="31" t="s">
        <v>624</v>
      </c>
    </row>
    <row r="2225" spans="1:5">
      <c r="A2225" s="27">
        <v>2223</v>
      </c>
      <c r="B2225" s="27" t="s">
        <v>2950</v>
      </c>
      <c r="C2225" s="27">
        <v>-27.3858</v>
      </c>
      <c r="D2225" s="27">
        <v>-55.970700000000001</v>
      </c>
      <c r="E2225" s="31" t="s">
        <v>598</v>
      </c>
    </row>
    <row r="2226" spans="1:5">
      <c r="A2226" s="27">
        <v>2224</v>
      </c>
      <c r="B2226" s="27" t="s">
        <v>2951</v>
      </c>
      <c r="C2226" s="27">
        <v>0.83457899999999996</v>
      </c>
      <c r="D2226" s="27">
        <v>112.940217</v>
      </c>
      <c r="E2226" s="31" t="s">
        <v>530</v>
      </c>
    </row>
    <row r="2227" spans="1:5">
      <c r="A2227" s="27">
        <v>2225</v>
      </c>
      <c r="B2227" s="27" t="s">
        <v>2952</v>
      </c>
      <c r="C2227" s="27">
        <v>-18.975301000000002</v>
      </c>
      <c r="D2227" s="27">
        <v>-57.820599000000001</v>
      </c>
      <c r="E2227" s="31" t="s">
        <v>1081</v>
      </c>
    </row>
    <row r="2228" spans="1:5">
      <c r="A2228" s="27">
        <v>2226</v>
      </c>
      <c r="B2228" s="27" t="s">
        <v>2953</v>
      </c>
      <c r="C2228" s="27">
        <v>-23.845268999999998</v>
      </c>
      <c r="D2228" s="27">
        <v>29.458615000000002</v>
      </c>
      <c r="E2228" s="31" t="s">
        <v>849</v>
      </c>
    </row>
    <row r="2229" spans="1:5">
      <c r="A2229" s="27">
        <v>2227</v>
      </c>
      <c r="B2229" s="27" t="s">
        <v>2954</v>
      </c>
      <c r="C2229" s="27">
        <v>56.957892999999999</v>
      </c>
      <c r="D2229" s="27">
        <v>-158.63021900000001</v>
      </c>
      <c r="E2229" s="31" t="s">
        <v>546</v>
      </c>
    </row>
    <row r="2230" spans="1:5">
      <c r="A2230" s="27">
        <v>2228</v>
      </c>
      <c r="B2230" s="27" t="s">
        <v>2955</v>
      </c>
      <c r="C2230" s="27">
        <v>16.265443000000001</v>
      </c>
      <c r="D2230" s="27">
        <v>-61.532753999999997</v>
      </c>
      <c r="E2230" s="31" t="s">
        <v>1587</v>
      </c>
    </row>
    <row r="2231" spans="1:5">
      <c r="A2231" s="27">
        <v>2229</v>
      </c>
      <c r="B2231" s="27" t="s">
        <v>2956</v>
      </c>
      <c r="C2231" s="27">
        <v>59.017674999999997</v>
      </c>
      <c r="D2231" s="27">
        <v>-161.82792699999999</v>
      </c>
      <c r="E2231" s="31" t="s">
        <v>546</v>
      </c>
    </row>
    <row r="2232" spans="1:5">
      <c r="A2232" s="27">
        <v>2230</v>
      </c>
      <c r="B2232" s="27" t="s">
        <v>2957</v>
      </c>
      <c r="C2232" s="27">
        <v>9.0713600000000003</v>
      </c>
      <c r="D2232" s="27">
        <v>-79.383499</v>
      </c>
      <c r="E2232" s="31" t="s">
        <v>942</v>
      </c>
    </row>
    <row r="2233" spans="1:5">
      <c r="A2233" s="27">
        <v>2231</v>
      </c>
      <c r="B2233" s="27" t="s">
        <v>2958</v>
      </c>
      <c r="C2233" s="27">
        <v>38.289101000000002</v>
      </c>
      <c r="D2233" s="27">
        <v>-104.49700199999999</v>
      </c>
      <c r="E2233" s="31" t="s">
        <v>546</v>
      </c>
    </row>
    <row r="2234" spans="1:5">
      <c r="A2234" s="27">
        <v>2232</v>
      </c>
      <c r="B2234" s="27" t="s">
        <v>2959</v>
      </c>
      <c r="C2234" s="27">
        <v>-47.735300000000002</v>
      </c>
      <c r="D2234" s="27">
        <v>-65.9041</v>
      </c>
      <c r="E2234" s="31" t="s">
        <v>598</v>
      </c>
    </row>
    <row r="2235" spans="1:5">
      <c r="A2235" s="27">
        <v>2233</v>
      </c>
      <c r="B2235" s="27" t="s">
        <v>2960</v>
      </c>
      <c r="C2235" s="27">
        <v>43.380001</v>
      </c>
      <c r="D2235" s="27">
        <v>-0.41861100000000001</v>
      </c>
      <c r="E2235" s="31" t="s">
        <v>628</v>
      </c>
    </row>
    <row r="2236" spans="1:5">
      <c r="A2236" s="27">
        <v>2234</v>
      </c>
      <c r="B2236" s="27" t="s">
        <v>2961</v>
      </c>
      <c r="C2236" s="27">
        <v>18.567093</v>
      </c>
      <c r="D2236" s="27">
        <v>-68.364558000000002</v>
      </c>
      <c r="E2236" s="31" t="s">
        <v>780</v>
      </c>
    </row>
    <row r="2237" spans="1:5">
      <c r="A2237" s="27">
        <v>2235</v>
      </c>
      <c r="B2237" s="27" t="s">
        <v>2962</v>
      </c>
      <c r="C2237" s="27">
        <v>-53.002602000000003</v>
      </c>
      <c r="D2237" s="27">
        <v>-70.854598999999993</v>
      </c>
      <c r="E2237" s="31" t="s">
        <v>671</v>
      </c>
    </row>
    <row r="2238" spans="1:5">
      <c r="A2238" s="27">
        <v>2236</v>
      </c>
      <c r="B2238" s="27" t="s">
        <v>2963</v>
      </c>
      <c r="C2238" s="27">
        <v>35.179501000000002</v>
      </c>
      <c r="D2238" s="27">
        <v>128.93800400000001</v>
      </c>
      <c r="E2238" s="31" t="s">
        <v>1155</v>
      </c>
    </row>
    <row r="2239" spans="1:5">
      <c r="A2239" s="27">
        <v>2237</v>
      </c>
      <c r="B2239" s="27" t="s">
        <v>2964</v>
      </c>
      <c r="C2239" s="27">
        <v>0.50522800000000001</v>
      </c>
      <c r="D2239" s="27">
        <v>-76.500799999999998</v>
      </c>
      <c r="E2239" s="31" t="s">
        <v>593</v>
      </c>
    </row>
    <row r="2240" spans="1:5">
      <c r="A2240" s="27">
        <v>2238</v>
      </c>
      <c r="B2240" s="27" t="s">
        <v>2965</v>
      </c>
      <c r="C2240" s="27">
        <v>46.741601000000003</v>
      </c>
      <c r="D2240" s="27">
        <v>-117.11163000000001</v>
      </c>
      <c r="E2240" s="31" t="s">
        <v>546</v>
      </c>
    </row>
    <row r="2241" spans="1:5">
      <c r="A2241" s="27">
        <v>2239</v>
      </c>
      <c r="B2241" s="27" t="s">
        <v>2966</v>
      </c>
      <c r="C2241" s="27">
        <v>44.893501000000001</v>
      </c>
      <c r="D2241" s="27">
        <v>13.9222</v>
      </c>
      <c r="E2241" s="31" t="s">
        <v>1035</v>
      </c>
    </row>
    <row r="2242" spans="1:5">
      <c r="A2242" s="27">
        <v>2240</v>
      </c>
      <c r="B2242" s="27" t="s">
        <v>2967</v>
      </c>
      <c r="C2242" s="27">
        <v>14.0472002029418</v>
      </c>
      <c r="D2242" s="27">
        <v>-83.386703491210895</v>
      </c>
      <c r="E2242" s="31" t="s">
        <v>827</v>
      </c>
    </row>
    <row r="2243" spans="1:5">
      <c r="A2243" s="27">
        <v>2241</v>
      </c>
      <c r="B2243" s="27" t="s">
        <v>2968</v>
      </c>
      <c r="C2243" s="27">
        <v>13.357461000000001</v>
      </c>
      <c r="D2243" s="27">
        <v>-81.357977000000005</v>
      </c>
      <c r="E2243" s="31" t="s">
        <v>593</v>
      </c>
    </row>
    <row r="2244" spans="1:5">
      <c r="A2244" s="27">
        <v>2242</v>
      </c>
      <c r="B2244" s="27" t="s">
        <v>2969</v>
      </c>
      <c r="C2244" s="27">
        <v>41.725037999999998</v>
      </c>
      <c r="D2244" s="27">
        <v>-71.425668000000002</v>
      </c>
      <c r="E2244" s="31" t="s">
        <v>546</v>
      </c>
    </row>
    <row r="2245" spans="1:5">
      <c r="A2245" s="27">
        <v>2243</v>
      </c>
      <c r="B2245" s="27" t="s">
        <v>2970</v>
      </c>
      <c r="C2245" s="27">
        <v>31.1434</v>
      </c>
      <c r="D2245" s="27">
        <v>121.80500000000001</v>
      </c>
      <c r="E2245" s="31" t="s">
        <v>535</v>
      </c>
    </row>
    <row r="2246" spans="1:5">
      <c r="A2246" s="27">
        <v>2244</v>
      </c>
      <c r="B2246" s="27" t="s">
        <v>2971</v>
      </c>
      <c r="C2246" s="27">
        <v>-8.7084910000000004</v>
      </c>
      <c r="D2246" s="27">
        <v>-63.902338</v>
      </c>
      <c r="E2246" s="31" t="s">
        <v>537</v>
      </c>
    </row>
    <row r="2247" spans="1:5">
      <c r="A2247" s="27">
        <v>2245</v>
      </c>
      <c r="B2247" s="27" t="s">
        <v>2972</v>
      </c>
      <c r="C2247" s="27">
        <v>38.925499000000002</v>
      </c>
      <c r="D2247" s="27">
        <v>20.765301000000001</v>
      </c>
      <c r="E2247" s="31" t="s">
        <v>684</v>
      </c>
    </row>
    <row r="2248" spans="1:5">
      <c r="A2248" s="27">
        <v>2246</v>
      </c>
      <c r="B2248" s="27" t="s">
        <v>2973</v>
      </c>
      <c r="C2248" s="27">
        <v>20.679912999999999</v>
      </c>
      <c r="D2248" s="27">
        <v>-105.254391</v>
      </c>
      <c r="E2248" s="31" t="s">
        <v>566</v>
      </c>
    </row>
    <row r="2249" spans="1:5">
      <c r="A2249" s="27">
        <v>2247</v>
      </c>
      <c r="B2249" s="27" t="s">
        <v>2974</v>
      </c>
      <c r="C2249" s="27">
        <v>40.218893999999999</v>
      </c>
      <c r="D2249" s="27">
        <v>-111.72244499999999</v>
      </c>
      <c r="E2249" s="31" t="s">
        <v>546</v>
      </c>
    </row>
    <row r="2250" spans="1:5">
      <c r="A2250" s="27">
        <v>2248</v>
      </c>
      <c r="B2250" s="27" t="s">
        <v>2975</v>
      </c>
      <c r="C2250" s="27">
        <v>69.783302000000006</v>
      </c>
      <c r="D2250" s="27">
        <v>170.59700000000001</v>
      </c>
      <c r="E2250" s="31" t="s">
        <v>532</v>
      </c>
    </row>
    <row r="2251" spans="1:5">
      <c r="A2251" s="27">
        <v>2249</v>
      </c>
      <c r="B2251" s="27" t="s">
        <v>2976</v>
      </c>
      <c r="C2251" s="27">
        <v>43.646197999999998</v>
      </c>
      <c r="D2251" s="27">
        <v>-70.309303</v>
      </c>
      <c r="E2251" s="31" t="s">
        <v>546</v>
      </c>
    </row>
    <row r="2252" spans="1:5">
      <c r="A2252" s="27">
        <v>2250</v>
      </c>
      <c r="B2252" s="27" t="s">
        <v>2977</v>
      </c>
      <c r="C2252" s="27">
        <v>52.194982000000003</v>
      </c>
      <c r="D2252" s="27">
        <v>77.073087999999998</v>
      </c>
      <c r="E2252" s="31" t="s">
        <v>647</v>
      </c>
    </row>
    <row r="2253" spans="1:5">
      <c r="A2253" s="27">
        <v>2251</v>
      </c>
      <c r="B2253" s="27" t="s">
        <v>2978</v>
      </c>
      <c r="C2253" s="27">
        <v>15.876808</v>
      </c>
      <c r="D2253" s="27">
        <v>-97.089100000000002</v>
      </c>
      <c r="E2253" s="31" t="s">
        <v>566</v>
      </c>
    </row>
    <row r="2254" spans="1:5">
      <c r="A2254" s="27">
        <v>2252</v>
      </c>
      <c r="B2254" s="27" t="s">
        <v>2979</v>
      </c>
      <c r="C2254" s="27">
        <v>33.073398590099998</v>
      </c>
      <c r="D2254" s="27">
        <v>-16.350000381499999</v>
      </c>
      <c r="E2254" s="31" t="s">
        <v>856</v>
      </c>
    </row>
    <row r="2255" spans="1:5">
      <c r="A2255" s="27">
        <v>2253</v>
      </c>
      <c r="B2255" s="27" t="s">
        <v>2980</v>
      </c>
      <c r="C2255" s="27">
        <v>14.868300437926999</v>
      </c>
      <c r="D2255" s="27">
        <v>103.49800109863</v>
      </c>
      <c r="E2255" s="31" t="s">
        <v>852</v>
      </c>
    </row>
    <row r="2256" spans="1:5">
      <c r="A2256" s="27">
        <v>2254</v>
      </c>
      <c r="B2256" s="27" t="s">
        <v>2981</v>
      </c>
      <c r="C2256" s="27">
        <v>14.0045003890991</v>
      </c>
      <c r="D2256" s="27">
        <v>108.016998291015</v>
      </c>
      <c r="E2256" s="31" t="s">
        <v>930</v>
      </c>
    </row>
    <row r="2257" spans="1:5">
      <c r="A2257" s="27">
        <v>2255</v>
      </c>
      <c r="B2257" s="27" t="s">
        <v>2982</v>
      </c>
      <c r="C2257" s="27">
        <v>66.400397999999996</v>
      </c>
      <c r="D2257" s="27">
        <v>112.029999</v>
      </c>
      <c r="E2257" s="31" t="s">
        <v>532</v>
      </c>
    </row>
    <row r="2258" spans="1:5">
      <c r="A2258" s="27">
        <v>2256</v>
      </c>
      <c r="B2258" s="27" t="s">
        <v>2983</v>
      </c>
      <c r="C2258" s="27">
        <v>35.7761</v>
      </c>
      <c r="D2258" s="27">
        <v>50.826698</v>
      </c>
      <c r="E2258" s="31" t="s">
        <v>544</v>
      </c>
    </row>
    <row r="2259" spans="1:5">
      <c r="A2259" s="27">
        <v>2257</v>
      </c>
      <c r="B2259" s="27" t="s">
        <v>2984</v>
      </c>
      <c r="C2259" s="27">
        <v>-29.649000167799901</v>
      </c>
      <c r="D2259" s="27">
        <v>30.398700714099999</v>
      </c>
      <c r="E2259" s="31" t="s">
        <v>849</v>
      </c>
    </row>
    <row r="2260" spans="1:5">
      <c r="A2260" s="27">
        <v>2258</v>
      </c>
      <c r="B2260" s="27" t="s">
        <v>2985</v>
      </c>
      <c r="C2260" s="27">
        <v>31.358400344848601</v>
      </c>
      <c r="D2260" s="27">
        <v>69.463600158691406</v>
      </c>
      <c r="E2260" s="31" t="s">
        <v>880</v>
      </c>
    </row>
    <row r="2261" spans="1:5">
      <c r="A2261" s="27">
        <v>2259</v>
      </c>
      <c r="B2261" s="27" t="s">
        <v>2986</v>
      </c>
      <c r="C2261" s="27">
        <v>26.54</v>
      </c>
      <c r="D2261" s="27">
        <v>101.79852</v>
      </c>
      <c r="E2261" s="31" t="s">
        <v>535</v>
      </c>
    </row>
    <row r="2262" spans="1:5">
      <c r="A2262" s="27">
        <v>2260</v>
      </c>
      <c r="B2262" s="27" t="s">
        <v>2987</v>
      </c>
      <c r="C2262" s="27">
        <v>8.2885299999999997</v>
      </c>
      <c r="D2262" s="27">
        <v>-62.760399</v>
      </c>
      <c r="E2262" s="31" t="s">
        <v>915</v>
      </c>
    </row>
    <row r="2263" spans="1:5">
      <c r="A2263" s="27">
        <v>2261</v>
      </c>
      <c r="B2263" s="27" t="s">
        <v>2988</v>
      </c>
      <c r="C2263" s="27">
        <v>19.434557999999999</v>
      </c>
      <c r="D2263" s="27">
        <v>37.234124999999999</v>
      </c>
      <c r="E2263" s="31" t="s">
        <v>1360</v>
      </c>
    </row>
    <row r="2264" spans="1:5">
      <c r="A2264" s="27">
        <v>2262</v>
      </c>
      <c r="B2264" s="27" t="s">
        <v>2989</v>
      </c>
      <c r="C2264" s="27">
        <v>52.387501</v>
      </c>
      <c r="D2264" s="27">
        <v>-126.596001</v>
      </c>
      <c r="E2264" s="31" t="s">
        <v>2990</v>
      </c>
    </row>
    <row r="2265" spans="1:5">
      <c r="A2265" s="27">
        <v>2263</v>
      </c>
      <c r="B2265" s="27" t="s">
        <v>2991</v>
      </c>
      <c r="C2265" s="27">
        <v>47.628436000000001</v>
      </c>
      <c r="D2265" s="27">
        <v>17.804718000000001</v>
      </c>
      <c r="E2265" s="31" t="s">
        <v>1014</v>
      </c>
    </row>
    <row r="2266" spans="1:5">
      <c r="A2266" s="27">
        <v>2264</v>
      </c>
      <c r="B2266" s="27" t="s">
        <v>2992</v>
      </c>
      <c r="C2266" s="27">
        <v>5.42706</v>
      </c>
      <c r="D2266" s="27">
        <v>7.2060300000000002</v>
      </c>
      <c r="E2266" s="31" t="s">
        <v>542</v>
      </c>
    </row>
    <row r="2267" spans="1:5">
      <c r="A2267" s="27">
        <v>2265</v>
      </c>
      <c r="B2267" s="27" t="s">
        <v>2993</v>
      </c>
      <c r="C2267" s="27">
        <v>20.618779</v>
      </c>
      <c r="D2267" s="27">
        <v>-100.186449</v>
      </c>
      <c r="E2267" s="31" t="s">
        <v>566</v>
      </c>
    </row>
    <row r="2268" spans="1:5">
      <c r="A2268" s="27">
        <v>2266</v>
      </c>
      <c r="B2268" s="27" t="s">
        <v>2994</v>
      </c>
      <c r="C2268" s="27">
        <v>5.5982099999999999</v>
      </c>
      <c r="D2268" s="27">
        <v>5.8186999999999998</v>
      </c>
      <c r="E2268" s="31" t="s">
        <v>542</v>
      </c>
    </row>
    <row r="2269" spans="1:5">
      <c r="A2269" s="27">
        <v>2267</v>
      </c>
      <c r="B2269" s="27" t="s">
        <v>2995</v>
      </c>
      <c r="C2269" s="27">
        <v>36.178488000000002</v>
      </c>
      <c r="D2269" s="27">
        <v>5.3299089999999998</v>
      </c>
      <c r="E2269" s="31" t="s">
        <v>524</v>
      </c>
    </row>
    <row r="2270" spans="1:5">
      <c r="A2270" s="27">
        <v>2268</v>
      </c>
      <c r="B2270" s="27" t="s">
        <v>2996</v>
      </c>
      <c r="C2270" s="27">
        <v>40.620398999999999</v>
      </c>
      <c r="D2270" s="27">
        <v>14.911300000000001</v>
      </c>
      <c r="E2270" s="31" t="s">
        <v>624</v>
      </c>
    </row>
    <row r="2271" spans="1:5">
      <c r="A2271" s="27">
        <v>2269</v>
      </c>
      <c r="B2271" s="27" t="s">
        <v>2997</v>
      </c>
      <c r="C2271" s="27">
        <v>38.245420000000003</v>
      </c>
      <c r="D2271" s="27">
        <v>77.056149000000005</v>
      </c>
      <c r="E2271" s="31" t="s">
        <v>535</v>
      </c>
    </row>
    <row r="2272" spans="1:5">
      <c r="A2272" s="27">
        <v>2270</v>
      </c>
      <c r="B2272" s="27" t="s">
        <v>2998</v>
      </c>
      <c r="C2272" s="27">
        <v>4.8724999999999996</v>
      </c>
      <c r="D2272" s="27">
        <v>8.093</v>
      </c>
      <c r="E2272" s="31" t="s">
        <v>542</v>
      </c>
    </row>
    <row r="2273" spans="1:5">
      <c r="A2273" s="27">
        <v>2271</v>
      </c>
      <c r="B2273" s="27" t="s">
        <v>2999</v>
      </c>
      <c r="C2273" s="27">
        <v>-4.3404600000000002</v>
      </c>
      <c r="D2273" s="27">
        <v>152.38000500000001</v>
      </c>
      <c r="E2273" s="31" t="s">
        <v>1012</v>
      </c>
    </row>
    <row r="2274" spans="1:5">
      <c r="A2274" s="27">
        <v>2272</v>
      </c>
      <c r="B2274" s="27" t="s">
        <v>3000</v>
      </c>
      <c r="C2274" s="27">
        <v>30.906600952148398</v>
      </c>
      <c r="D2274" s="27">
        <v>41.138198852538999</v>
      </c>
      <c r="E2274" s="31" t="s">
        <v>557</v>
      </c>
    </row>
    <row r="2275" spans="1:5">
      <c r="A2275" s="27">
        <v>2273</v>
      </c>
      <c r="B2275" s="27" t="s">
        <v>3001</v>
      </c>
      <c r="C2275" s="27">
        <v>29.626399993896399</v>
      </c>
      <c r="D2275" s="27">
        <v>43.4906005859375</v>
      </c>
      <c r="E2275" s="31" t="s">
        <v>557</v>
      </c>
    </row>
    <row r="2276" spans="1:5">
      <c r="A2276" s="27">
        <v>2274</v>
      </c>
      <c r="B2276" s="27" t="s">
        <v>3002</v>
      </c>
      <c r="C2276" s="27">
        <v>14.941126000000001</v>
      </c>
      <c r="D2276" s="27">
        <v>-23.484728</v>
      </c>
      <c r="E2276" s="31" t="s">
        <v>1027</v>
      </c>
    </row>
    <row r="2277" spans="1:5">
      <c r="A2277" s="27">
        <v>2275</v>
      </c>
      <c r="B2277" s="27" t="s">
        <v>3003</v>
      </c>
      <c r="C2277" s="27">
        <v>31.604807000000001</v>
      </c>
      <c r="D2277" s="27">
        <v>-8.0357880000000002</v>
      </c>
      <c r="E2277" s="31" t="s">
        <v>610</v>
      </c>
    </row>
    <row r="2278" spans="1:5">
      <c r="A2278" s="27">
        <v>2276</v>
      </c>
      <c r="B2278" s="27" t="s">
        <v>3004</v>
      </c>
      <c r="C2278" s="27">
        <v>-21.134314</v>
      </c>
      <c r="D2278" s="27">
        <v>-47.774053000000002</v>
      </c>
      <c r="E2278" s="31" t="s">
        <v>537</v>
      </c>
    </row>
    <row r="2279" spans="1:5">
      <c r="A2279" s="27">
        <v>2277</v>
      </c>
      <c r="B2279" s="27" t="s">
        <v>3005</v>
      </c>
      <c r="C2279" s="27">
        <v>44.045299530029297</v>
      </c>
      <c r="D2279" s="27">
        <v>-103.056999206542</v>
      </c>
      <c r="E2279" s="31" t="s">
        <v>546</v>
      </c>
    </row>
    <row r="2280" spans="1:5">
      <c r="A2280" s="27">
        <v>2278</v>
      </c>
      <c r="B2280" s="27" t="s">
        <v>3006</v>
      </c>
      <c r="C2280" s="27">
        <v>-21.2027</v>
      </c>
      <c r="D2280" s="27">
        <v>-159.80600000000001</v>
      </c>
      <c r="E2280" s="31" t="s">
        <v>3007</v>
      </c>
    </row>
    <row r="2281" spans="1:5">
      <c r="A2281" s="27">
        <v>2279</v>
      </c>
      <c r="B2281" s="27" t="s">
        <v>3008</v>
      </c>
      <c r="C2281" s="27">
        <v>37.323332999999998</v>
      </c>
      <c r="D2281" s="27">
        <v>49.617778000000001</v>
      </c>
      <c r="E2281" s="31" t="s">
        <v>544</v>
      </c>
    </row>
    <row r="2282" spans="1:5">
      <c r="A2282" s="27">
        <v>2280</v>
      </c>
      <c r="B2282" s="27" t="s">
        <v>3009</v>
      </c>
      <c r="C2282" s="27">
        <v>34.051498000000002</v>
      </c>
      <c r="D2282" s="27">
        <v>-6.7515200000000002</v>
      </c>
      <c r="E2282" s="31" t="s">
        <v>610</v>
      </c>
    </row>
    <row r="2283" spans="1:5">
      <c r="A2283" s="27">
        <v>2281</v>
      </c>
      <c r="B2283" s="27" t="s">
        <v>3010</v>
      </c>
      <c r="C2283" s="27">
        <v>-9.8690309999999997</v>
      </c>
      <c r="D2283" s="27">
        <v>-67.893984000000003</v>
      </c>
      <c r="E2283" s="31" t="s">
        <v>537</v>
      </c>
    </row>
    <row r="2284" spans="1:5">
      <c r="A2284" s="27">
        <v>2282</v>
      </c>
      <c r="B2284" s="27" t="s">
        <v>3011</v>
      </c>
      <c r="C2284" s="27">
        <v>64.727203000000003</v>
      </c>
      <c r="D2284" s="27">
        <v>-155.470001</v>
      </c>
      <c r="E2284" s="31" t="s">
        <v>546</v>
      </c>
    </row>
    <row r="2285" spans="1:5">
      <c r="A2285" s="27">
        <v>2283</v>
      </c>
      <c r="B2285" s="27" t="s">
        <v>3012</v>
      </c>
      <c r="C2285" s="27">
        <v>-28.740999221799999</v>
      </c>
      <c r="D2285" s="27">
        <v>32.0920982361</v>
      </c>
      <c r="E2285" s="31" t="s">
        <v>849</v>
      </c>
    </row>
    <row r="2286" spans="1:5">
      <c r="A2286" s="27">
        <v>2284</v>
      </c>
      <c r="B2286" s="27" t="s">
        <v>3013</v>
      </c>
      <c r="C2286" s="27">
        <v>11.526199999999999</v>
      </c>
      <c r="D2286" s="27">
        <v>-72.926000000000002</v>
      </c>
      <c r="E2286" s="31" t="s">
        <v>593</v>
      </c>
    </row>
    <row r="2287" spans="1:5">
      <c r="A2287" s="27">
        <v>2285</v>
      </c>
      <c r="B2287" s="27" t="s">
        <v>3014</v>
      </c>
      <c r="C2287" s="27">
        <v>40.508998869999999</v>
      </c>
      <c r="D2287" s="27">
        <v>-122.29299930000001</v>
      </c>
      <c r="E2287" s="31" t="s">
        <v>546</v>
      </c>
    </row>
    <row r="2288" spans="1:5">
      <c r="A2288" s="27">
        <v>2286</v>
      </c>
      <c r="B2288" s="27" t="s">
        <v>3015</v>
      </c>
      <c r="C2288" s="27">
        <v>44.254100999999999</v>
      </c>
      <c r="D2288" s="27">
        <v>-121.150002</v>
      </c>
      <c r="E2288" s="31" t="s">
        <v>546</v>
      </c>
    </row>
    <row r="2289" spans="1:5">
      <c r="A2289" s="27">
        <v>2287</v>
      </c>
      <c r="B2289" s="27" t="s">
        <v>3016</v>
      </c>
      <c r="C2289" s="27">
        <v>51.38937</v>
      </c>
      <c r="D2289" s="27">
        <v>21.214742000000001</v>
      </c>
      <c r="E2289" s="31" t="s">
        <v>1052</v>
      </c>
    </row>
    <row r="2290" spans="1:5">
      <c r="A2290" s="27">
        <v>2288</v>
      </c>
      <c r="B2290" s="27" t="s">
        <v>3017</v>
      </c>
      <c r="C2290" s="27">
        <v>23.622499999999999</v>
      </c>
      <c r="D2290" s="27">
        <v>87.242999999999995</v>
      </c>
      <c r="E2290" s="31" t="s">
        <v>615</v>
      </c>
    </row>
    <row r="2291" spans="1:5">
      <c r="A2291" s="27">
        <v>2289</v>
      </c>
      <c r="B2291" s="27" t="s">
        <v>3018</v>
      </c>
      <c r="C2291" s="27">
        <v>35.878658999999999</v>
      </c>
      <c r="D2291" s="27">
        <v>-78.787300000000002</v>
      </c>
      <c r="E2291" s="31" t="s">
        <v>546</v>
      </c>
    </row>
    <row r="2292" spans="1:5">
      <c r="A2292" s="27">
        <v>2290</v>
      </c>
      <c r="B2292" s="27" t="s">
        <v>3019</v>
      </c>
      <c r="C2292" s="27">
        <v>44.407902</v>
      </c>
      <c r="D2292" s="27">
        <v>2.4826700000000002</v>
      </c>
      <c r="E2292" s="31" t="s">
        <v>628</v>
      </c>
    </row>
    <row r="2293" spans="1:5">
      <c r="A2293" s="27">
        <v>2291</v>
      </c>
      <c r="B2293" s="27" t="s">
        <v>3020</v>
      </c>
      <c r="C2293" s="27">
        <v>-8.1274700000000006</v>
      </c>
      <c r="D2293" s="27">
        <v>-34.922961000000001</v>
      </c>
      <c r="E2293" s="31" t="s">
        <v>537</v>
      </c>
    </row>
    <row r="2294" spans="1:5">
      <c r="A2294" s="27">
        <v>2292</v>
      </c>
      <c r="B2294" s="27" t="s">
        <v>3021</v>
      </c>
      <c r="C2294" s="27">
        <v>38.071201000000002</v>
      </c>
      <c r="D2294" s="27">
        <v>15.6516</v>
      </c>
      <c r="E2294" s="31" t="s">
        <v>624</v>
      </c>
    </row>
    <row r="2295" spans="1:5">
      <c r="A2295" s="27">
        <v>2293</v>
      </c>
      <c r="B2295" s="27" t="s">
        <v>3022</v>
      </c>
      <c r="C2295" s="27">
        <v>-43.210500000000003</v>
      </c>
      <c r="D2295" s="27">
        <v>-65.270300000000006</v>
      </c>
      <c r="E2295" s="31" t="s">
        <v>598</v>
      </c>
    </row>
    <row r="2296" spans="1:5">
      <c r="A2296" s="27">
        <v>2294</v>
      </c>
      <c r="B2296" s="27" t="s">
        <v>3023</v>
      </c>
      <c r="C2296" s="27">
        <v>51.792667999999999</v>
      </c>
      <c r="D2296" s="27">
        <v>55.457228999999998</v>
      </c>
      <c r="E2296" s="31" t="s">
        <v>532</v>
      </c>
    </row>
    <row r="2297" spans="1:5">
      <c r="A2297" s="27">
        <v>2295</v>
      </c>
      <c r="B2297" s="27" t="s">
        <v>3024</v>
      </c>
      <c r="C2297" s="27">
        <v>14.521431</v>
      </c>
      <c r="D2297" s="27">
        <v>-91.697001</v>
      </c>
      <c r="E2297" s="31" t="s">
        <v>1693</v>
      </c>
    </row>
    <row r="2298" spans="1:5">
      <c r="A2298" s="27">
        <v>2296</v>
      </c>
      <c r="B2298" s="27" t="s">
        <v>3025</v>
      </c>
      <c r="C2298" s="27">
        <v>-27.449909999999999</v>
      </c>
      <c r="D2298" s="27">
        <v>-59.056125000000002</v>
      </c>
      <c r="E2298" s="31" t="s">
        <v>598</v>
      </c>
    </row>
    <row r="2299" spans="1:5">
      <c r="A2299" s="27">
        <v>2297</v>
      </c>
      <c r="B2299" s="27" t="s">
        <v>3026</v>
      </c>
      <c r="C2299" s="27">
        <v>41.147508999999999</v>
      </c>
      <c r="D2299" s="27">
        <v>1.1683539999999999</v>
      </c>
      <c r="E2299" s="31" t="s">
        <v>570</v>
      </c>
    </row>
    <row r="2300" spans="1:5">
      <c r="A2300" s="27">
        <v>2298</v>
      </c>
      <c r="B2300" s="27" t="s">
        <v>3027</v>
      </c>
      <c r="C2300" s="27">
        <v>26.008900000000001</v>
      </c>
      <c r="D2300" s="27">
        <v>-98.228499999999997</v>
      </c>
      <c r="E2300" s="31" t="s">
        <v>566</v>
      </c>
    </row>
    <row r="2301" spans="1:5">
      <c r="A2301" s="27">
        <v>2299</v>
      </c>
      <c r="B2301" s="27" t="s">
        <v>3028</v>
      </c>
      <c r="C2301" s="27">
        <v>42.195399999999999</v>
      </c>
      <c r="D2301" s="27">
        <v>-89.097198000000006</v>
      </c>
      <c r="E2301" s="31" t="s">
        <v>546</v>
      </c>
    </row>
    <row r="2302" spans="1:5">
      <c r="A2302" s="27">
        <v>2300</v>
      </c>
      <c r="B2302" s="27" t="s">
        <v>3029</v>
      </c>
      <c r="C2302" s="27">
        <v>-16.722899999999999</v>
      </c>
      <c r="D2302" s="27">
        <v>-151.466003</v>
      </c>
      <c r="E2302" s="31" t="s">
        <v>520</v>
      </c>
    </row>
    <row r="2303" spans="1:5">
      <c r="A2303" s="27">
        <v>2301</v>
      </c>
      <c r="B2303" s="27" t="s">
        <v>3030</v>
      </c>
      <c r="C2303" s="27">
        <v>-53.777700000000003</v>
      </c>
      <c r="D2303" s="27">
        <v>-67.749399999999994</v>
      </c>
      <c r="E2303" s="31" t="s">
        <v>598</v>
      </c>
    </row>
    <row r="2304" spans="1:5">
      <c r="A2304" s="27">
        <v>2302</v>
      </c>
      <c r="B2304" s="27" t="s">
        <v>3031</v>
      </c>
      <c r="C2304" s="27">
        <v>-51.608790999999997</v>
      </c>
      <c r="D2304" s="27">
        <v>-69.308948000000001</v>
      </c>
      <c r="E2304" s="31" t="s">
        <v>598</v>
      </c>
    </row>
    <row r="2305" spans="1:5">
      <c r="A2305" s="27">
        <v>2303</v>
      </c>
      <c r="B2305" s="27" t="s">
        <v>3032</v>
      </c>
      <c r="C2305" s="27">
        <v>16.907300949099898</v>
      </c>
      <c r="D2305" s="27">
        <v>96.133201599100005</v>
      </c>
      <c r="E2305" s="31" t="s">
        <v>649</v>
      </c>
    </row>
    <row r="2306" spans="1:5">
      <c r="A2306" s="27">
        <v>2304</v>
      </c>
      <c r="B2306" s="27" t="s">
        <v>3033</v>
      </c>
      <c r="C2306" s="27">
        <v>41.428538000000003</v>
      </c>
      <c r="D2306" s="27">
        <v>129.64755500000001</v>
      </c>
      <c r="E2306" s="31" t="s">
        <v>1377</v>
      </c>
    </row>
    <row r="2307" spans="1:5">
      <c r="A2307" s="27">
        <v>2305</v>
      </c>
      <c r="B2307" s="27" t="s">
        <v>3034</v>
      </c>
      <c r="C2307" s="27">
        <v>-27.496600000000001</v>
      </c>
      <c r="D2307" s="27">
        <v>-64.935950000000005</v>
      </c>
      <c r="E2307" s="31" t="s">
        <v>598</v>
      </c>
    </row>
    <row r="2308" spans="1:5">
      <c r="A2308" s="27">
        <v>2306</v>
      </c>
      <c r="B2308" s="27" t="s">
        <v>3035</v>
      </c>
      <c r="C2308" s="27">
        <v>45.631198883056598</v>
      </c>
      <c r="D2308" s="27">
        <v>-89.467498779296804</v>
      </c>
      <c r="E2308" s="31" t="s">
        <v>546</v>
      </c>
    </row>
    <row r="2309" spans="1:5">
      <c r="A2309" s="27">
        <v>2307</v>
      </c>
      <c r="B2309" s="27" t="s">
        <v>3036</v>
      </c>
      <c r="C2309" s="27">
        <v>36.405399000000003</v>
      </c>
      <c r="D2309" s="27">
        <v>28.086200999999999</v>
      </c>
      <c r="E2309" s="31" t="s">
        <v>684</v>
      </c>
    </row>
    <row r="2310" spans="1:5">
      <c r="A2310" s="27">
        <v>2308</v>
      </c>
      <c r="B2310" s="27" t="s">
        <v>3037</v>
      </c>
      <c r="C2310" s="27">
        <v>-29.711399</v>
      </c>
      <c r="D2310" s="27">
        <v>-53.688201999999997</v>
      </c>
      <c r="E2310" s="31" t="s">
        <v>537</v>
      </c>
    </row>
    <row r="2311" spans="1:5">
      <c r="A2311" s="27">
        <v>2309</v>
      </c>
      <c r="B2311" s="27" t="s">
        <v>3038</v>
      </c>
      <c r="C2311" s="27">
        <v>-11.009354999999999</v>
      </c>
      <c r="D2311" s="27">
        <v>-66.075468000000001</v>
      </c>
      <c r="E2311" s="31" t="s">
        <v>1081</v>
      </c>
    </row>
    <row r="2312" spans="1:5">
      <c r="A2312" s="27">
        <v>2310</v>
      </c>
      <c r="B2312" s="27" t="s">
        <v>3039</v>
      </c>
      <c r="C2312" s="27">
        <v>37.505198999999998</v>
      </c>
      <c r="D2312" s="27">
        <v>-77.319702000000007</v>
      </c>
      <c r="E2312" s="31" t="s">
        <v>546</v>
      </c>
    </row>
    <row r="2313" spans="1:5">
      <c r="A2313" s="27">
        <v>2311</v>
      </c>
      <c r="B2313" s="27" t="s">
        <v>3040</v>
      </c>
      <c r="C2313" s="27">
        <v>45.242000579799999</v>
      </c>
      <c r="D2313" s="27">
        <v>141.186004639</v>
      </c>
      <c r="E2313" s="31" t="s">
        <v>639</v>
      </c>
    </row>
    <row r="2314" spans="1:5">
      <c r="A2314" s="27">
        <v>2312</v>
      </c>
      <c r="B2314" s="27" t="s">
        <v>3041</v>
      </c>
      <c r="C2314" s="27">
        <v>43.064200999999997</v>
      </c>
      <c r="D2314" s="27">
        <v>-108.459999</v>
      </c>
      <c r="E2314" s="31" t="s">
        <v>546</v>
      </c>
    </row>
    <row r="2315" spans="1:5">
      <c r="A2315" s="27">
        <v>2313</v>
      </c>
      <c r="B2315" s="27" t="s">
        <v>3042</v>
      </c>
      <c r="C2315" s="27">
        <v>56.920752</v>
      </c>
      <c r="D2315" s="27">
        <v>23.970711000000001</v>
      </c>
      <c r="E2315" s="31" t="s">
        <v>3043</v>
      </c>
    </row>
    <row r="2316" spans="1:5">
      <c r="A2316" s="27">
        <v>2314</v>
      </c>
      <c r="B2316" s="27" t="s">
        <v>3044</v>
      </c>
      <c r="C2316" s="27">
        <v>14.662241</v>
      </c>
      <c r="D2316" s="27">
        <v>49.375289000000002</v>
      </c>
      <c r="E2316" s="31" t="s">
        <v>539</v>
      </c>
    </row>
    <row r="2317" spans="1:5">
      <c r="A2317" s="27">
        <v>2315</v>
      </c>
      <c r="B2317" s="27" t="s">
        <v>3045</v>
      </c>
      <c r="C2317" s="27">
        <v>35.405033000000003</v>
      </c>
      <c r="D2317" s="27">
        <v>119.324403</v>
      </c>
      <c r="E2317" s="31" t="s">
        <v>535</v>
      </c>
    </row>
    <row r="2318" spans="1:5">
      <c r="A2318" s="27">
        <v>2316</v>
      </c>
      <c r="B2318" s="27" t="s">
        <v>3046</v>
      </c>
      <c r="C2318" s="27">
        <v>17.105799000000001</v>
      </c>
      <c r="D2318" s="27">
        <v>81.813203999999999</v>
      </c>
      <c r="E2318" s="31" t="s">
        <v>615</v>
      </c>
    </row>
    <row r="2319" spans="1:5">
      <c r="A2319" s="27">
        <v>2317</v>
      </c>
      <c r="B2319" s="27" t="s">
        <v>3047</v>
      </c>
      <c r="C2319" s="27">
        <v>24.437201000000002</v>
      </c>
      <c r="D2319" s="27">
        <v>88.616501</v>
      </c>
      <c r="E2319" s="31" t="s">
        <v>1056</v>
      </c>
    </row>
    <row r="2320" spans="1:5">
      <c r="A2320" s="27">
        <v>2318</v>
      </c>
      <c r="B2320" s="27" t="s">
        <v>3048</v>
      </c>
      <c r="C2320" s="27">
        <v>45.216375999999997</v>
      </c>
      <c r="D2320" s="27">
        <v>14.57085</v>
      </c>
      <c r="E2320" s="31" t="s">
        <v>1035</v>
      </c>
    </row>
    <row r="2321" spans="1:5">
      <c r="A2321" s="27">
        <v>2319</v>
      </c>
      <c r="B2321" s="128" t="s">
        <v>3049</v>
      </c>
      <c r="C2321" s="127">
        <v>-0.42305999999999999</v>
      </c>
      <c r="D2321" s="127">
        <v>130.773</v>
      </c>
      <c r="E2321" s="31" t="s">
        <v>530</v>
      </c>
    </row>
    <row r="2322" spans="1:5">
      <c r="A2322" s="27">
        <v>2320</v>
      </c>
      <c r="B2322" s="27" t="s">
        <v>3050</v>
      </c>
      <c r="C2322" s="27">
        <v>30.298345000000001</v>
      </c>
      <c r="D2322" s="27">
        <v>56.048979000000003</v>
      </c>
      <c r="E2322" s="31" t="s">
        <v>544</v>
      </c>
    </row>
    <row r="2323" spans="1:5">
      <c r="A2323" s="27">
        <v>2321</v>
      </c>
      <c r="B2323" s="27" t="s">
        <v>3051</v>
      </c>
      <c r="C2323" s="27">
        <v>44.060101000000003</v>
      </c>
      <c r="D2323" s="27">
        <v>-69.099197000000004</v>
      </c>
      <c r="E2323" s="31" t="s">
        <v>546</v>
      </c>
    </row>
    <row r="2324" spans="1:5">
      <c r="A2324" s="27">
        <v>2322</v>
      </c>
      <c r="B2324" s="27" t="s">
        <v>3052</v>
      </c>
      <c r="C2324" s="27">
        <v>55.585602000000002</v>
      </c>
      <c r="D2324" s="27">
        <v>12.131399999999999</v>
      </c>
      <c r="E2324" s="31" t="s">
        <v>526</v>
      </c>
    </row>
    <row r="2325" spans="1:5">
      <c r="A2325" s="27">
        <v>2323</v>
      </c>
      <c r="B2325" s="27" t="s">
        <v>3053</v>
      </c>
      <c r="C2325" s="27">
        <v>41.594200000000001</v>
      </c>
      <c r="D2325" s="27">
        <v>-109.065001</v>
      </c>
      <c r="E2325" s="31" t="s">
        <v>546</v>
      </c>
    </row>
    <row r="2326" spans="1:5">
      <c r="A2326" s="27">
        <v>2324</v>
      </c>
      <c r="B2326" s="27" t="s">
        <v>3054</v>
      </c>
      <c r="C2326" s="27">
        <v>25.613500999999999</v>
      </c>
      <c r="D2326" s="27">
        <v>55.938800999999998</v>
      </c>
      <c r="E2326" s="31" t="s">
        <v>528</v>
      </c>
    </row>
    <row r="2327" spans="1:5">
      <c r="A2327" s="27">
        <v>2325</v>
      </c>
      <c r="B2327" s="27" t="s">
        <v>3055</v>
      </c>
      <c r="C2327" s="27">
        <v>64.128731999999999</v>
      </c>
      <c r="D2327" s="27">
        <v>-21.93759</v>
      </c>
      <c r="E2327" s="31" t="s">
        <v>605</v>
      </c>
    </row>
    <row r="2328" spans="1:5">
      <c r="A2328" s="27">
        <v>2326</v>
      </c>
      <c r="B2328" s="27" t="s">
        <v>3056</v>
      </c>
      <c r="C2328" s="27">
        <v>29.350876</v>
      </c>
      <c r="D2328" s="27">
        <v>89.299156999999994</v>
      </c>
      <c r="E2328" s="31" t="s">
        <v>535</v>
      </c>
    </row>
    <row r="2329" spans="1:5">
      <c r="A2329" s="27">
        <v>2327</v>
      </c>
      <c r="B2329" s="27" t="s">
        <v>3057</v>
      </c>
      <c r="C2329" s="27">
        <v>53.918201000000003</v>
      </c>
      <c r="D2329" s="27">
        <v>12.2783</v>
      </c>
      <c r="E2329" s="31" t="s">
        <v>836</v>
      </c>
    </row>
    <row r="2330" spans="1:5">
      <c r="A2330" s="27">
        <v>2328</v>
      </c>
      <c r="B2330" s="27" t="s">
        <v>3058</v>
      </c>
      <c r="C2330" s="27">
        <v>40.926358</v>
      </c>
      <c r="D2330" s="27">
        <v>107.74093000000001</v>
      </c>
      <c r="E2330" s="31" t="s">
        <v>535</v>
      </c>
    </row>
    <row r="2331" spans="1:5">
      <c r="A2331" s="27">
        <v>2329</v>
      </c>
      <c r="B2331" s="27" t="s">
        <v>3059</v>
      </c>
      <c r="C2331" s="27">
        <v>-26.545000076299999</v>
      </c>
      <c r="D2331" s="27">
        <v>148.77499389600001</v>
      </c>
      <c r="E2331" s="31" t="s">
        <v>561</v>
      </c>
    </row>
    <row r="2332" spans="1:5">
      <c r="A2332" s="27">
        <v>2330</v>
      </c>
      <c r="B2332" s="27" t="s">
        <v>3060</v>
      </c>
      <c r="C2332" s="27">
        <v>25.555548000000002</v>
      </c>
      <c r="D2332" s="27">
        <v>34.592449999999999</v>
      </c>
      <c r="E2332" s="31" t="s">
        <v>522</v>
      </c>
    </row>
    <row r="2333" spans="1:5">
      <c r="A2333" s="27">
        <v>2331</v>
      </c>
      <c r="B2333" s="27" t="s">
        <v>3061</v>
      </c>
      <c r="C2333" s="27">
        <v>44.020023999999999</v>
      </c>
      <c r="D2333" s="27">
        <v>12.612197999999999</v>
      </c>
      <c r="E2333" s="31" t="s">
        <v>624</v>
      </c>
    </row>
    <row r="2334" spans="1:5">
      <c r="A2334" s="27">
        <v>2332</v>
      </c>
      <c r="B2334" s="27" t="s">
        <v>3062</v>
      </c>
      <c r="C2334" s="27">
        <v>6.8216380000000001</v>
      </c>
      <c r="D2334" s="27">
        <v>79.885858999999996</v>
      </c>
      <c r="E2334" s="31" t="s">
        <v>1000</v>
      </c>
    </row>
    <row r="2335" spans="1:5">
      <c r="A2335" s="27">
        <v>2333</v>
      </c>
      <c r="B2335" s="27" t="s">
        <v>3063</v>
      </c>
      <c r="C2335" s="27">
        <v>46.92774</v>
      </c>
      <c r="D2335" s="27">
        <v>28.931704</v>
      </c>
      <c r="E2335" s="31" t="s">
        <v>3064</v>
      </c>
    </row>
    <row r="2336" spans="1:5">
      <c r="A2336" s="27">
        <v>2334</v>
      </c>
      <c r="B2336" s="27" t="s">
        <v>3065</v>
      </c>
      <c r="C2336" s="27">
        <v>24.264700000000001</v>
      </c>
      <c r="D2336" s="27">
        <v>120.621002</v>
      </c>
      <c r="E2336" s="31" t="s">
        <v>1272</v>
      </c>
    </row>
    <row r="2337" spans="1:5">
      <c r="A2337" s="27">
        <v>2335</v>
      </c>
      <c r="B2337" s="27" t="s">
        <v>3066</v>
      </c>
      <c r="C2337" s="27">
        <v>37.802852000000001</v>
      </c>
      <c r="D2337" s="27">
        <v>-1.124884</v>
      </c>
      <c r="E2337" s="31" t="s">
        <v>570</v>
      </c>
    </row>
    <row r="2338" spans="1:5">
      <c r="A2338" s="27">
        <v>2336</v>
      </c>
      <c r="B2338" s="27" t="s">
        <v>3067</v>
      </c>
      <c r="C2338" s="27">
        <v>56.266700999999998</v>
      </c>
      <c r="D2338" s="27">
        <v>15.265000000000001</v>
      </c>
      <c r="E2338" s="31" t="s">
        <v>612</v>
      </c>
    </row>
    <row r="2339" spans="1:5">
      <c r="A2339" s="27">
        <v>2337</v>
      </c>
      <c r="B2339" s="27" t="s">
        <v>3068</v>
      </c>
      <c r="C2339" s="27">
        <v>27.043847</v>
      </c>
      <c r="D2339" s="27">
        <v>128.40164799999999</v>
      </c>
      <c r="E2339" s="31" t="s">
        <v>639</v>
      </c>
    </row>
    <row r="2340" spans="1:5">
      <c r="A2340" s="27">
        <v>2338</v>
      </c>
      <c r="B2340" s="27" t="s">
        <v>3069</v>
      </c>
      <c r="C2340" s="27">
        <v>55.063301000000003</v>
      </c>
      <c r="D2340" s="27">
        <v>14.759600000000001</v>
      </c>
      <c r="E2340" s="31" t="s">
        <v>526</v>
      </c>
    </row>
    <row r="2341" spans="1:5">
      <c r="A2341" s="27">
        <v>2339</v>
      </c>
      <c r="B2341" s="27" t="s">
        <v>3070</v>
      </c>
      <c r="C2341" s="27">
        <v>39.499099999999999</v>
      </c>
      <c r="D2341" s="27">
        <v>-119.76799800000001</v>
      </c>
      <c r="E2341" s="31" t="s">
        <v>546</v>
      </c>
    </row>
    <row r="2342" spans="1:5">
      <c r="A2342" s="27">
        <v>2340</v>
      </c>
      <c r="B2342" s="27" t="s">
        <v>3071</v>
      </c>
      <c r="C2342" s="27">
        <v>48.069499999999998</v>
      </c>
      <c r="D2342" s="27">
        <v>-1.7347900000000001</v>
      </c>
      <c r="E2342" s="31" t="s">
        <v>628</v>
      </c>
    </row>
    <row r="2343" spans="1:5">
      <c r="A2343" s="27">
        <v>2341</v>
      </c>
      <c r="B2343" s="27" t="s">
        <v>3072</v>
      </c>
      <c r="C2343" s="27">
        <v>37.325499999999998</v>
      </c>
      <c r="D2343" s="27">
        <v>-79.975403</v>
      </c>
      <c r="E2343" s="31" t="s">
        <v>546</v>
      </c>
    </row>
    <row r="2344" spans="1:5">
      <c r="A2344" s="27">
        <v>2342</v>
      </c>
      <c r="B2344" s="27" t="s">
        <v>3073</v>
      </c>
      <c r="C2344" s="27">
        <v>6.2337899999999999</v>
      </c>
      <c r="D2344" s="27">
        <v>-10.362299999999999</v>
      </c>
      <c r="E2344" s="31" t="s">
        <v>2485</v>
      </c>
    </row>
    <row r="2345" spans="1:5">
      <c r="A2345" s="27">
        <v>2343</v>
      </c>
      <c r="B2345" s="27" t="s">
        <v>3074</v>
      </c>
      <c r="C2345" s="27">
        <v>43.118899999999996</v>
      </c>
      <c r="D2345" s="27">
        <v>-77.672400999999994</v>
      </c>
      <c r="E2345" s="31" t="s">
        <v>546</v>
      </c>
    </row>
    <row r="2346" spans="1:5">
      <c r="A2346" s="27">
        <v>2344</v>
      </c>
      <c r="B2346" s="27" t="s">
        <v>3075</v>
      </c>
      <c r="C2346" s="27">
        <v>16.116800000000001</v>
      </c>
      <c r="D2346" s="27">
        <v>103.774002</v>
      </c>
      <c r="E2346" s="31" t="s">
        <v>852</v>
      </c>
    </row>
    <row r="2347" spans="1:5">
      <c r="A2347" s="27">
        <v>2345</v>
      </c>
      <c r="B2347" s="27" t="s">
        <v>3076</v>
      </c>
      <c r="C2347" s="27">
        <v>-23.380019000000001</v>
      </c>
      <c r="D2347" s="27">
        <v>150.475359</v>
      </c>
      <c r="E2347" s="31" t="s">
        <v>561</v>
      </c>
    </row>
    <row r="2348" spans="1:5">
      <c r="A2348" s="27">
        <v>2346</v>
      </c>
      <c r="B2348" s="27" t="s">
        <v>3077</v>
      </c>
      <c r="C2348" s="27">
        <v>-16.584292000000001</v>
      </c>
      <c r="D2348" s="27">
        <v>-54.724803000000001</v>
      </c>
      <c r="E2348" s="31" t="s">
        <v>537</v>
      </c>
    </row>
    <row r="2349" spans="1:5">
      <c r="A2349" s="27">
        <v>2347</v>
      </c>
      <c r="B2349" s="27" t="s">
        <v>3078</v>
      </c>
      <c r="C2349" s="27">
        <v>14.173266999999999</v>
      </c>
      <c r="D2349" s="27">
        <v>145.24110300000001</v>
      </c>
      <c r="E2349" s="31" t="s">
        <v>3079</v>
      </c>
    </row>
    <row r="2350" spans="1:5">
      <c r="A2350" s="27">
        <v>2348</v>
      </c>
      <c r="B2350" s="27" t="s">
        <v>3080</v>
      </c>
      <c r="C2350" s="27">
        <v>7.3669650000000004</v>
      </c>
      <c r="D2350" s="27">
        <v>134.544085</v>
      </c>
      <c r="E2350" s="31" t="s">
        <v>3081</v>
      </c>
    </row>
    <row r="2351" spans="1:5">
      <c r="A2351" s="27">
        <v>2349</v>
      </c>
      <c r="B2351" s="27" t="s">
        <v>3082</v>
      </c>
      <c r="C2351" s="27">
        <v>-32.903599999999997</v>
      </c>
      <c r="D2351" s="27">
        <v>-60.784999999999997</v>
      </c>
      <c r="E2351" s="31" t="s">
        <v>598</v>
      </c>
    </row>
    <row r="2352" spans="1:5">
      <c r="A2352" s="27">
        <v>2350</v>
      </c>
      <c r="B2352" s="27" t="s">
        <v>3083</v>
      </c>
      <c r="C2352" s="27">
        <v>-38.109200000000001</v>
      </c>
      <c r="D2352" s="27">
        <v>176.317001</v>
      </c>
      <c r="E2352" s="31" t="s">
        <v>641</v>
      </c>
    </row>
    <row r="2353" spans="1:5">
      <c r="A2353" s="27">
        <v>2351</v>
      </c>
      <c r="B2353" s="27" t="s">
        <v>3084</v>
      </c>
      <c r="C2353" s="27">
        <v>47.493887999999998</v>
      </c>
      <c r="D2353" s="27">
        <v>39.924722000000003</v>
      </c>
      <c r="E2353" s="31" t="s">
        <v>532</v>
      </c>
    </row>
    <row r="2354" spans="1:5">
      <c r="A2354" s="27">
        <v>2352</v>
      </c>
      <c r="B2354" s="27" t="s">
        <v>3085</v>
      </c>
      <c r="C2354" s="27">
        <v>33.301600999999998</v>
      </c>
      <c r="D2354" s="27">
        <v>-104.530998</v>
      </c>
      <c r="E2354" s="31" t="s">
        <v>546</v>
      </c>
    </row>
    <row r="2355" spans="1:5">
      <c r="A2355" s="27">
        <v>2353</v>
      </c>
      <c r="B2355" s="27" t="s">
        <v>3086</v>
      </c>
      <c r="C2355" s="27">
        <v>38.974722</v>
      </c>
      <c r="D2355" s="27">
        <v>88.008332999999993</v>
      </c>
      <c r="E2355" s="31" t="s">
        <v>535</v>
      </c>
    </row>
    <row r="2356" spans="1:5">
      <c r="A2356" s="27">
        <v>2354</v>
      </c>
      <c r="B2356" s="27" t="s">
        <v>3087</v>
      </c>
      <c r="C2356" s="27">
        <v>-19.756696000000002</v>
      </c>
      <c r="D2356" s="27">
        <v>63.359326000000003</v>
      </c>
      <c r="E2356" s="31" t="s">
        <v>2534</v>
      </c>
    </row>
    <row r="2357" spans="1:5">
      <c r="A2357" s="27">
        <v>2355</v>
      </c>
      <c r="B2357" s="27" t="s">
        <v>3088</v>
      </c>
      <c r="C2357" s="27">
        <v>-22.986772999999999</v>
      </c>
      <c r="D2357" s="27">
        <v>-43.372194</v>
      </c>
      <c r="E2357" s="31" t="s">
        <v>537</v>
      </c>
    </row>
    <row r="2358" spans="1:5">
      <c r="A2358" s="27">
        <v>2356</v>
      </c>
      <c r="B2358" s="27" t="s">
        <v>3089</v>
      </c>
      <c r="C2358" s="27">
        <v>62.578399658202997</v>
      </c>
      <c r="D2358" s="27">
        <v>11.342300415039</v>
      </c>
      <c r="E2358" s="31" t="s">
        <v>601</v>
      </c>
    </row>
    <row r="2359" spans="1:5">
      <c r="A2359" s="27">
        <v>2357</v>
      </c>
      <c r="B2359" s="27" t="s">
        <v>3090</v>
      </c>
      <c r="C2359" s="27">
        <v>-36.588298999999999</v>
      </c>
      <c r="D2359" s="27">
        <v>-64.275702999999993</v>
      </c>
      <c r="E2359" s="31" t="s">
        <v>598</v>
      </c>
    </row>
    <row r="2360" spans="1:5">
      <c r="A2360" s="27">
        <v>2358</v>
      </c>
      <c r="B2360" s="27" t="s">
        <v>3091</v>
      </c>
      <c r="C2360" s="27">
        <v>24.891649999999998</v>
      </c>
      <c r="D2360" s="27">
        <v>-76.177601999999993</v>
      </c>
      <c r="E2360" s="31" t="s">
        <v>715</v>
      </c>
    </row>
    <row r="2361" spans="1:5">
      <c r="A2361" s="27">
        <v>2359</v>
      </c>
      <c r="B2361" s="27" t="s">
        <v>3092</v>
      </c>
      <c r="C2361" s="27">
        <v>25.627974999999999</v>
      </c>
      <c r="D2361" s="27">
        <v>37.088914000000003</v>
      </c>
      <c r="E2361" s="31" t="s">
        <v>557</v>
      </c>
    </row>
    <row r="2362" spans="1:5">
      <c r="A2362" s="27">
        <v>2360</v>
      </c>
      <c r="B2362" s="27" t="s">
        <v>3093</v>
      </c>
      <c r="C2362" s="27">
        <v>43.908298000000002</v>
      </c>
      <c r="D2362" s="27">
        <v>-92.5</v>
      </c>
      <c r="E2362" s="31" t="s">
        <v>546</v>
      </c>
    </row>
    <row r="2363" spans="1:5">
      <c r="A2363" s="27">
        <v>2361</v>
      </c>
      <c r="B2363" s="27" t="s">
        <v>3094</v>
      </c>
      <c r="C2363" s="27">
        <v>34.842300415038999</v>
      </c>
      <c r="D2363" s="27">
        <v>127.61699676513599</v>
      </c>
      <c r="E2363" s="31" t="s">
        <v>1155</v>
      </c>
    </row>
    <row r="2364" spans="1:5">
      <c r="A2364" s="27">
        <v>2362</v>
      </c>
      <c r="B2364" s="27" t="s">
        <v>3095</v>
      </c>
      <c r="C2364" s="27">
        <v>26.534685</v>
      </c>
      <c r="D2364" s="27">
        <v>-81.752815999999996</v>
      </c>
      <c r="E2364" s="31" t="s">
        <v>546</v>
      </c>
    </row>
    <row r="2365" spans="1:5">
      <c r="A2365" s="27">
        <v>2363</v>
      </c>
      <c r="B2365" s="27" t="s">
        <v>3096</v>
      </c>
      <c r="C2365" s="27">
        <v>16.316799</v>
      </c>
      <c r="D2365" s="27">
        <v>-86.523003000000003</v>
      </c>
      <c r="E2365" s="31" t="s">
        <v>1632</v>
      </c>
    </row>
    <row r="2366" spans="1:5">
      <c r="A2366" s="27">
        <v>2364</v>
      </c>
      <c r="B2366" s="27" t="s">
        <v>3097</v>
      </c>
      <c r="C2366" s="27">
        <v>-8.596171</v>
      </c>
      <c r="D2366" s="27">
        <v>120.478177</v>
      </c>
      <c r="E2366" s="31" t="s">
        <v>530</v>
      </c>
    </row>
    <row r="2367" spans="1:5">
      <c r="A2367" s="27">
        <v>2365</v>
      </c>
      <c r="B2367" s="27" t="s">
        <v>3098</v>
      </c>
      <c r="C2367" s="27">
        <v>-10.765834</v>
      </c>
      <c r="D2367" s="27">
        <v>123.07604600000001</v>
      </c>
      <c r="E2367" s="31" t="s">
        <v>530</v>
      </c>
    </row>
    <row r="2368" spans="1:5">
      <c r="A2368" s="27">
        <v>2366</v>
      </c>
      <c r="B2368" s="27" t="s">
        <v>3099</v>
      </c>
      <c r="C2368" s="27">
        <v>51.956901999999999</v>
      </c>
      <c r="D2368" s="27">
        <v>4.4372199999999999</v>
      </c>
      <c r="E2368" s="31" t="s">
        <v>667</v>
      </c>
    </row>
    <row r="2369" spans="1:5">
      <c r="A2369" s="27">
        <v>2367</v>
      </c>
      <c r="B2369" s="27" t="s">
        <v>3100</v>
      </c>
      <c r="C2369" s="27">
        <v>3.0491519999999999</v>
      </c>
      <c r="D2369" s="27">
        <v>30.911714</v>
      </c>
      <c r="E2369" s="31" t="s">
        <v>1412</v>
      </c>
    </row>
    <row r="2370" spans="1:5">
      <c r="A2370" s="27">
        <v>2368</v>
      </c>
      <c r="B2370" s="27" t="s">
        <v>3101</v>
      </c>
      <c r="C2370" s="27">
        <v>24.957599999999999</v>
      </c>
      <c r="D2370" s="27">
        <v>46.698799000000001</v>
      </c>
      <c r="E2370" s="31" t="s">
        <v>557</v>
      </c>
    </row>
    <row r="2371" spans="1:5">
      <c r="A2371" s="27">
        <v>2369</v>
      </c>
      <c r="B2371" s="27" t="s">
        <v>3102</v>
      </c>
      <c r="C2371" s="27">
        <v>-20.890087000000001</v>
      </c>
      <c r="D2371" s="27">
        <v>55.518894000000003</v>
      </c>
      <c r="E2371" s="31" t="s">
        <v>3103</v>
      </c>
    </row>
    <row r="2372" spans="1:5">
      <c r="A2372" s="27">
        <v>2370</v>
      </c>
      <c r="B2372" s="27" t="s">
        <v>3104</v>
      </c>
      <c r="C2372" s="27">
        <v>43.529400000000003</v>
      </c>
      <c r="D2372" s="27">
        <v>-72.949600000000004</v>
      </c>
      <c r="E2372" s="31" t="s">
        <v>546</v>
      </c>
    </row>
    <row r="2373" spans="1:5">
      <c r="A2373" s="27">
        <v>2371</v>
      </c>
      <c r="B2373" s="27" t="s">
        <v>3105</v>
      </c>
      <c r="C2373" s="27">
        <v>64.838302612305</v>
      </c>
      <c r="D2373" s="27">
        <v>11.14610004425</v>
      </c>
      <c r="E2373" s="31" t="s">
        <v>601</v>
      </c>
    </row>
    <row r="2374" spans="1:5">
      <c r="A2374" s="27">
        <v>2372</v>
      </c>
      <c r="B2374" s="27" t="s">
        <v>3106</v>
      </c>
      <c r="C2374" s="27">
        <v>66.563327000000001</v>
      </c>
      <c r="D2374" s="27">
        <v>25.829751000000002</v>
      </c>
      <c r="E2374" s="31" t="s">
        <v>1452</v>
      </c>
    </row>
    <row r="2375" spans="1:5">
      <c r="A2375" s="27">
        <v>2373</v>
      </c>
      <c r="B2375" s="27" t="s">
        <v>3107</v>
      </c>
      <c r="C2375" s="27">
        <v>-30.974599999999999</v>
      </c>
      <c r="D2375" s="27">
        <v>-55.476199999999999</v>
      </c>
      <c r="E2375" s="31" t="s">
        <v>2568</v>
      </c>
    </row>
    <row r="2376" spans="1:5">
      <c r="A2376" s="27">
        <v>2374</v>
      </c>
      <c r="B2376" s="27" t="s">
        <v>3108</v>
      </c>
      <c r="C2376" s="27">
        <v>50.607101440429602</v>
      </c>
      <c r="D2376" s="27">
        <v>26.1415996551513</v>
      </c>
      <c r="E2376" s="31" t="s">
        <v>1259</v>
      </c>
    </row>
    <row r="2377" spans="1:5">
      <c r="A2377" s="27">
        <v>2375</v>
      </c>
      <c r="B2377" s="27" t="s">
        <v>3109</v>
      </c>
      <c r="C2377" s="27">
        <v>11.5977001190185</v>
      </c>
      <c r="D2377" s="27">
        <v>122.751998901367</v>
      </c>
      <c r="E2377" s="31" t="s">
        <v>782</v>
      </c>
    </row>
    <row r="2378" spans="1:5">
      <c r="A2378" s="27">
        <v>2376</v>
      </c>
      <c r="B2378" s="27" t="s">
        <v>3110</v>
      </c>
      <c r="C2378" s="27">
        <v>58.104197999999997</v>
      </c>
      <c r="D2378" s="27">
        <v>38.929400999999999</v>
      </c>
      <c r="E2378" s="31" t="s">
        <v>532</v>
      </c>
    </row>
    <row r="2379" spans="1:5">
      <c r="A2379" s="27">
        <v>2377</v>
      </c>
      <c r="B2379" s="27" t="s">
        <v>3111</v>
      </c>
      <c r="C2379" s="27">
        <v>28.3838996887207</v>
      </c>
      <c r="D2379" s="27">
        <v>70.279602050781193</v>
      </c>
      <c r="E2379" s="31" t="s">
        <v>880</v>
      </c>
    </row>
    <row r="2380" spans="1:5">
      <c r="A2380" s="27">
        <v>2378</v>
      </c>
      <c r="B2380" s="27" t="s">
        <v>3112</v>
      </c>
      <c r="C2380" s="27">
        <v>50.109791000000001</v>
      </c>
      <c r="D2380" s="27">
        <v>22.024155</v>
      </c>
      <c r="E2380" s="31" t="s">
        <v>1052</v>
      </c>
    </row>
    <row r="2381" spans="1:5">
      <c r="A2381" s="27">
        <v>2379</v>
      </c>
      <c r="B2381" s="27" t="s">
        <v>3113</v>
      </c>
      <c r="C2381" s="27">
        <v>36.90701</v>
      </c>
      <c r="D2381" s="27">
        <v>50.687316000000003</v>
      </c>
      <c r="E2381" s="31" t="s">
        <v>544</v>
      </c>
    </row>
    <row r="2382" spans="1:5">
      <c r="A2382" s="27">
        <v>2380</v>
      </c>
      <c r="B2382" s="27" t="s">
        <v>3114</v>
      </c>
      <c r="C2382" s="27">
        <v>41.179766000000001</v>
      </c>
      <c r="D2382" s="27">
        <v>40.848801999999999</v>
      </c>
      <c r="E2382" s="31" t="s">
        <v>581</v>
      </c>
    </row>
    <row r="2383" spans="1:5">
      <c r="A2383" s="27">
        <v>2381</v>
      </c>
      <c r="B2383" s="27" t="s">
        <v>3115</v>
      </c>
      <c r="C2383" s="27">
        <v>17.645330000000001</v>
      </c>
      <c r="D2383" s="27">
        <v>-63.220514000000001</v>
      </c>
      <c r="E2383" s="31" t="s">
        <v>951</v>
      </c>
    </row>
    <row r="2384" spans="1:5">
      <c r="A2384" s="27">
        <v>2382</v>
      </c>
      <c r="B2384" s="27" t="s">
        <v>3116</v>
      </c>
      <c r="C2384" s="27">
        <v>35.617100000000001</v>
      </c>
      <c r="D2384" s="27">
        <v>-106.08899700000001</v>
      </c>
      <c r="E2384" s="31" t="s">
        <v>546</v>
      </c>
    </row>
    <row r="2385" spans="1:5">
      <c r="A2385" s="27">
        <v>2383</v>
      </c>
      <c r="B2385" s="27" t="s">
        <v>3117</v>
      </c>
      <c r="C2385" s="27">
        <v>19.689211</v>
      </c>
      <c r="D2385" s="27">
        <v>74.373654999999999</v>
      </c>
      <c r="E2385" s="31" t="s">
        <v>615</v>
      </c>
    </row>
    <row r="2386" spans="1:5">
      <c r="A2386" s="27">
        <v>2384</v>
      </c>
      <c r="B2386" s="27" t="s">
        <v>3118</v>
      </c>
      <c r="C2386" s="27">
        <v>15.4763</v>
      </c>
      <c r="D2386" s="27">
        <v>44.219700000000003</v>
      </c>
      <c r="E2386" s="31" t="s">
        <v>539</v>
      </c>
    </row>
    <row r="2387" spans="1:5">
      <c r="A2387" s="27">
        <v>2385</v>
      </c>
      <c r="B2387" s="27" t="s">
        <v>3119</v>
      </c>
      <c r="C2387" s="27">
        <v>13.36974</v>
      </c>
      <c r="D2387" s="27">
        <v>104.223831</v>
      </c>
      <c r="E2387" s="31" t="s">
        <v>796</v>
      </c>
    </row>
    <row r="2388" spans="1:5">
      <c r="A2388" s="27">
        <v>2386</v>
      </c>
      <c r="B2388" s="27" t="s">
        <v>3120</v>
      </c>
      <c r="C2388" s="27">
        <v>13.444470000000001</v>
      </c>
      <c r="D2388" s="27">
        <v>-89.055784000000003</v>
      </c>
      <c r="E2388" s="31" t="s">
        <v>1887</v>
      </c>
    </row>
    <row r="2389" spans="1:5">
      <c r="A2389" s="27">
        <v>2387</v>
      </c>
      <c r="B2389" s="27" t="s">
        <v>3121</v>
      </c>
      <c r="C2389" s="27">
        <v>32.733601</v>
      </c>
      <c r="D2389" s="27">
        <v>-117.19000200000001</v>
      </c>
      <c r="E2389" s="31" t="s">
        <v>546</v>
      </c>
    </row>
    <row r="2390" spans="1:5">
      <c r="A2390" s="27">
        <v>2388</v>
      </c>
      <c r="B2390" s="27" t="s">
        <v>3122</v>
      </c>
      <c r="C2390" s="27">
        <v>15.4526</v>
      </c>
      <c r="D2390" s="27">
        <v>-87.923598999999996</v>
      </c>
      <c r="E2390" s="31" t="s">
        <v>1632</v>
      </c>
    </row>
    <row r="2391" spans="1:5">
      <c r="A2391" s="27">
        <v>2389</v>
      </c>
      <c r="B2391" s="27" t="s">
        <v>3123</v>
      </c>
      <c r="C2391" s="27">
        <v>25.0538005828857</v>
      </c>
      <c r="D2391" s="27">
        <v>-78.049003601074205</v>
      </c>
      <c r="E2391" s="31" t="s">
        <v>715</v>
      </c>
    </row>
    <row r="2392" spans="1:5">
      <c r="A2392" s="27">
        <v>2390</v>
      </c>
      <c r="B2392" s="27" t="s">
        <v>3124</v>
      </c>
      <c r="C2392" s="27">
        <v>29.533701000000001</v>
      </c>
      <c r="D2392" s="27">
        <v>-98.469802999999999</v>
      </c>
      <c r="E2392" s="31" t="s">
        <v>546</v>
      </c>
    </row>
    <row r="2393" spans="1:5">
      <c r="A2393" s="27">
        <v>2391</v>
      </c>
      <c r="B2393" s="27" t="s">
        <v>3125</v>
      </c>
      <c r="C2393" s="27">
        <v>32.126590999999998</v>
      </c>
      <c r="D2393" s="27">
        <v>-81.199979999999996</v>
      </c>
      <c r="E2393" s="31" t="s">
        <v>546</v>
      </c>
    </row>
    <row r="2394" spans="1:5">
      <c r="A2394" s="27">
        <v>2392</v>
      </c>
      <c r="B2394" s="27" t="s">
        <v>3126</v>
      </c>
      <c r="C2394" s="27">
        <v>40.898601999999997</v>
      </c>
      <c r="D2394" s="27">
        <v>29.309200000000001</v>
      </c>
      <c r="E2394" s="31" t="s">
        <v>581</v>
      </c>
    </row>
    <row r="2395" spans="1:5">
      <c r="A2395" s="27">
        <v>2393</v>
      </c>
      <c r="B2395" s="27" t="s">
        <v>3127</v>
      </c>
      <c r="C2395" s="27">
        <v>34.426200999999999</v>
      </c>
      <c r="D2395" s="27">
        <v>-119.839996</v>
      </c>
      <c r="E2395" s="31" t="s">
        <v>546</v>
      </c>
    </row>
    <row r="2396" spans="1:5">
      <c r="A2396" s="27">
        <v>2394</v>
      </c>
      <c r="B2396" s="27" t="s">
        <v>3128</v>
      </c>
      <c r="C2396" s="27">
        <v>34.096716999999998</v>
      </c>
      <c r="D2396" s="27">
        <v>-117.23659600000001</v>
      </c>
      <c r="E2396" s="31" t="s">
        <v>546</v>
      </c>
    </row>
    <row r="2397" spans="1:5">
      <c r="A2397" s="27">
        <v>2395</v>
      </c>
      <c r="B2397" s="27" t="s">
        <v>3129</v>
      </c>
      <c r="C2397" s="27">
        <v>17.904398</v>
      </c>
      <c r="D2397" s="27">
        <v>-62.843333000000001</v>
      </c>
      <c r="E2397" s="31" t="s">
        <v>3130</v>
      </c>
    </row>
    <row r="2398" spans="1:5">
      <c r="A2398" s="27">
        <v>2396</v>
      </c>
      <c r="B2398" s="27" t="s">
        <v>3131</v>
      </c>
      <c r="C2398" s="27">
        <v>41.708303999999998</v>
      </c>
      <c r="D2398" s="27">
        <v>-86.316922000000005</v>
      </c>
      <c r="E2398" s="31" t="s">
        <v>546</v>
      </c>
    </row>
    <row r="2399" spans="1:5">
      <c r="A2399" s="27">
        <v>2397</v>
      </c>
      <c r="B2399" s="27" t="s">
        <v>3132</v>
      </c>
      <c r="C2399" s="27">
        <v>35.236801147499897</v>
      </c>
      <c r="D2399" s="27">
        <v>-120.64199829099999</v>
      </c>
      <c r="E2399" s="31" t="s">
        <v>546</v>
      </c>
    </row>
    <row r="2400" spans="1:5">
      <c r="A2400" s="27">
        <v>2398</v>
      </c>
      <c r="B2400" s="27" t="s">
        <v>3133</v>
      </c>
      <c r="C2400" s="27">
        <v>71.219166999999999</v>
      </c>
      <c r="D2400" s="27">
        <v>72.052222</v>
      </c>
      <c r="E2400" s="31" t="s">
        <v>532</v>
      </c>
    </row>
    <row r="2401" spans="1:5">
      <c r="A2401" s="27">
        <v>2399</v>
      </c>
      <c r="B2401" s="27" t="s">
        <v>3134</v>
      </c>
      <c r="C2401" s="27">
        <v>2.2616000000000001</v>
      </c>
      <c r="D2401" s="27">
        <v>111.985001</v>
      </c>
      <c r="E2401" s="31" t="s">
        <v>687</v>
      </c>
    </row>
    <row r="2402" spans="1:5">
      <c r="A2402" s="27">
        <v>2400</v>
      </c>
      <c r="B2402" s="27" t="s">
        <v>3135</v>
      </c>
      <c r="C2402" s="27">
        <v>38.340499877929602</v>
      </c>
      <c r="D2402" s="27">
        <v>-75.510299682617102</v>
      </c>
      <c r="E2402" s="31" t="s">
        <v>546</v>
      </c>
    </row>
    <row r="2403" spans="1:5">
      <c r="A2403" s="27">
        <v>2401</v>
      </c>
      <c r="B2403" s="27" t="s">
        <v>3136</v>
      </c>
      <c r="C2403" s="27">
        <v>45.785840999999998</v>
      </c>
      <c r="D2403" s="27">
        <v>24.086666000000001</v>
      </c>
      <c r="E2403" s="31" t="s">
        <v>711</v>
      </c>
    </row>
    <row r="2404" spans="1:5">
      <c r="A2404" s="27">
        <v>2402</v>
      </c>
      <c r="B2404" s="27" t="s">
        <v>3137</v>
      </c>
      <c r="C2404" s="27">
        <v>70.194702149999998</v>
      </c>
      <c r="D2404" s="27">
        <v>-148.4649963</v>
      </c>
      <c r="E2404" s="31" t="s">
        <v>546</v>
      </c>
    </row>
    <row r="2405" spans="1:5">
      <c r="A2405" s="27">
        <v>2403</v>
      </c>
      <c r="B2405" s="27" t="s">
        <v>3138</v>
      </c>
      <c r="C2405" s="27">
        <v>40.849373999999997</v>
      </c>
      <c r="D2405" s="27">
        <v>-77.848519999999994</v>
      </c>
      <c r="E2405" s="31" t="s">
        <v>546</v>
      </c>
    </row>
    <row r="2406" spans="1:5">
      <c r="A2406" s="27">
        <v>2404</v>
      </c>
      <c r="B2406" s="27" t="s">
        <v>3139</v>
      </c>
      <c r="C2406" s="27">
        <v>37.893279</v>
      </c>
      <c r="D2406" s="27">
        <v>-121.238079</v>
      </c>
      <c r="E2406" s="31" t="s">
        <v>546</v>
      </c>
    </row>
    <row r="2407" spans="1:5">
      <c r="A2407" s="27">
        <v>2405</v>
      </c>
      <c r="B2407" s="27" t="s">
        <v>3140</v>
      </c>
      <c r="C2407" s="27">
        <v>-33.393001556396399</v>
      </c>
      <c r="D2407" s="27">
        <v>-70.785797119140597</v>
      </c>
      <c r="E2407" s="31" t="s">
        <v>671</v>
      </c>
    </row>
    <row r="2408" spans="1:5">
      <c r="A2408" s="27">
        <v>2406</v>
      </c>
      <c r="B2408" s="27" t="s">
        <v>3141</v>
      </c>
      <c r="C2408" s="27">
        <v>49.214545000000001</v>
      </c>
      <c r="D2408" s="27">
        <v>7.1097349999999997</v>
      </c>
      <c r="E2408" s="31" t="s">
        <v>836</v>
      </c>
    </row>
    <row r="2409" spans="1:5">
      <c r="A2409" s="27">
        <v>2407</v>
      </c>
      <c r="B2409" s="27" t="s">
        <v>3142</v>
      </c>
      <c r="C2409" s="27">
        <v>43.860092999999999</v>
      </c>
      <c r="D2409" s="27">
        <v>51.090859999999999</v>
      </c>
      <c r="E2409" s="31" t="s">
        <v>647</v>
      </c>
    </row>
    <row r="2410" spans="1:5">
      <c r="A2410" s="27">
        <v>2408</v>
      </c>
      <c r="B2410" s="27" t="s">
        <v>3143</v>
      </c>
      <c r="C2410" s="27">
        <v>42.896301000000001</v>
      </c>
      <c r="D2410" s="27">
        <v>-8.4151399999999992</v>
      </c>
      <c r="E2410" s="31" t="s">
        <v>570</v>
      </c>
    </row>
    <row r="2411" spans="1:5">
      <c r="A2411" s="27">
        <v>2409</v>
      </c>
      <c r="B2411" s="27" t="s">
        <v>3144</v>
      </c>
      <c r="C2411" s="27">
        <v>12.632092999999999</v>
      </c>
      <c r="D2411" s="27">
        <v>53.906173000000003</v>
      </c>
      <c r="E2411" s="31" t="s">
        <v>539</v>
      </c>
    </row>
    <row r="2412" spans="1:5">
      <c r="A2412" s="27">
        <v>2410</v>
      </c>
      <c r="B2412" s="27" t="s">
        <v>3145</v>
      </c>
      <c r="C2412" s="27">
        <v>19.974740000000001</v>
      </c>
      <c r="D2412" s="27">
        <v>-75.835504</v>
      </c>
      <c r="E2412" s="31" t="s">
        <v>803</v>
      </c>
    </row>
    <row r="2413" spans="1:5">
      <c r="A2413" s="27">
        <v>2411</v>
      </c>
      <c r="B2413" s="27" t="s">
        <v>3146</v>
      </c>
      <c r="C2413" s="27">
        <v>47.6875</v>
      </c>
      <c r="D2413" s="27">
        <v>26.354099000000001</v>
      </c>
      <c r="E2413" s="31" t="s">
        <v>711</v>
      </c>
    </row>
    <row r="2414" spans="1:5">
      <c r="A2414" s="27">
        <v>2412</v>
      </c>
      <c r="B2414" s="27" t="s">
        <v>3147</v>
      </c>
      <c r="C2414" s="27">
        <v>61.646999359130803</v>
      </c>
      <c r="D2414" s="27">
        <v>50.845100402832003</v>
      </c>
      <c r="E2414" s="31" t="s">
        <v>532</v>
      </c>
    </row>
    <row r="2415" spans="1:5">
      <c r="A2415" s="27">
        <v>2413</v>
      </c>
      <c r="B2415" s="27" t="s">
        <v>3148</v>
      </c>
      <c r="C2415" s="27">
        <v>-14.924839</v>
      </c>
      <c r="D2415" s="27">
        <v>13.576653</v>
      </c>
      <c r="E2415" s="31" t="s">
        <v>1064</v>
      </c>
    </row>
    <row r="2416" spans="1:5">
      <c r="A2416" s="27">
        <v>2414</v>
      </c>
      <c r="B2416" s="27" t="s">
        <v>3149</v>
      </c>
      <c r="C2416" s="27">
        <v>-27.7655563353999</v>
      </c>
      <c r="D2416" s="27">
        <v>-64.309997558600003</v>
      </c>
      <c r="E2416" s="31" t="s">
        <v>598</v>
      </c>
    </row>
    <row r="2417" spans="1:5">
      <c r="A2417" s="27">
        <v>2415</v>
      </c>
      <c r="B2417" s="27" t="s">
        <v>3150</v>
      </c>
      <c r="C2417" s="27">
        <v>38.1706</v>
      </c>
      <c r="D2417" s="27">
        <v>-85.735076000000007</v>
      </c>
      <c r="E2417" s="31" t="s">
        <v>546</v>
      </c>
    </row>
    <row r="2418" spans="1:5">
      <c r="A2418" s="27">
        <v>2416</v>
      </c>
      <c r="B2418" s="27" t="s">
        <v>3151</v>
      </c>
      <c r="C2418" s="27">
        <v>38.139702</v>
      </c>
      <c r="D2418" s="27">
        <v>140.91700700000001</v>
      </c>
      <c r="E2418" s="31" t="s">
        <v>639</v>
      </c>
    </row>
    <row r="2419" spans="1:5">
      <c r="A2419" s="27">
        <v>2417</v>
      </c>
      <c r="B2419" s="27" t="s">
        <v>3152</v>
      </c>
      <c r="C2419" s="27">
        <v>5.90089988708496</v>
      </c>
      <c r="D2419" s="27">
        <v>118.05899810791</v>
      </c>
      <c r="E2419" s="31" t="s">
        <v>687</v>
      </c>
    </row>
    <row r="2420" spans="1:5">
      <c r="A2420" s="27">
        <v>2418</v>
      </c>
      <c r="B2420" s="27" t="s">
        <v>3153</v>
      </c>
      <c r="C2420" s="27">
        <v>62.528099060058501</v>
      </c>
      <c r="D2420" s="27">
        <v>17.443899154663001</v>
      </c>
      <c r="E2420" s="31" t="s">
        <v>612</v>
      </c>
    </row>
    <row r="2421" spans="1:5">
      <c r="A2421" s="27">
        <v>2419</v>
      </c>
      <c r="B2421" s="27" t="s">
        <v>3154</v>
      </c>
      <c r="C2421" s="27">
        <v>55.313907999999998</v>
      </c>
      <c r="D2421" s="27">
        <v>-160.522099</v>
      </c>
      <c r="E2421" s="31" t="s">
        <v>546</v>
      </c>
    </row>
    <row r="2422" spans="1:5">
      <c r="A2422" s="27">
        <v>2420</v>
      </c>
      <c r="B2422" s="27" t="s">
        <v>3155</v>
      </c>
      <c r="C2422" s="27">
        <v>18.42970085144</v>
      </c>
      <c r="D2422" s="27">
        <v>-69.668899536132997</v>
      </c>
      <c r="E2422" s="31" t="s">
        <v>780</v>
      </c>
    </row>
    <row r="2423" spans="1:5">
      <c r="A2423" s="27">
        <v>2421</v>
      </c>
      <c r="B2423" s="27" t="s">
        <v>3156</v>
      </c>
      <c r="C2423" s="27">
        <v>43.427101</v>
      </c>
      <c r="D2423" s="27">
        <v>-3.8200099999999999</v>
      </c>
      <c r="E2423" s="31" t="s">
        <v>570</v>
      </c>
    </row>
    <row r="2424" spans="1:5">
      <c r="A2424" s="27">
        <v>2422</v>
      </c>
      <c r="B2424" s="27" t="s">
        <v>3157</v>
      </c>
      <c r="C2424" s="27">
        <v>38.0601997375</v>
      </c>
      <c r="D2424" s="27">
        <v>138.41400146500001</v>
      </c>
      <c r="E2424" s="31" t="s">
        <v>639</v>
      </c>
    </row>
    <row r="2425" spans="1:5">
      <c r="A2425" s="27">
        <v>2423</v>
      </c>
      <c r="B2425" s="27" t="s">
        <v>3158</v>
      </c>
      <c r="C2425" s="27">
        <v>-22.910397</v>
      </c>
      <c r="D2425" s="27">
        <v>-43.162820000000004</v>
      </c>
      <c r="E2425" s="31" t="s">
        <v>537</v>
      </c>
    </row>
    <row r="2426" spans="1:5">
      <c r="A2426" s="27">
        <v>2424</v>
      </c>
      <c r="B2426" s="27" t="s">
        <v>3159</v>
      </c>
      <c r="C2426" s="27">
        <v>16.002552000000001</v>
      </c>
      <c r="D2426" s="27">
        <v>73.529846000000006</v>
      </c>
      <c r="E2426" s="31" t="s">
        <v>615</v>
      </c>
    </row>
    <row r="2427" spans="1:5">
      <c r="A2427" s="27">
        <v>2425</v>
      </c>
      <c r="B2427" s="27" t="s">
        <v>3160</v>
      </c>
      <c r="C2427" s="27">
        <v>47.705140999999998</v>
      </c>
      <c r="D2427" s="27">
        <v>-104.194422</v>
      </c>
      <c r="E2427" s="31" t="s">
        <v>546</v>
      </c>
    </row>
    <row r="2428" spans="1:5">
      <c r="A2428" s="27">
        <v>2426</v>
      </c>
      <c r="B2428" s="27" t="s">
        <v>3161</v>
      </c>
      <c r="C2428" s="27">
        <v>47.447943000000002</v>
      </c>
      <c r="D2428" s="27">
        <v>-122.310276</v>
      </c>
      <c r="E2428" s="31" t="s">
        <v>546</v>
      </c>
    </row>
    <row r="2429" spans="1:5">
      <c r="A2429" s="27">
        <v>2427</v>
      </c>
      <c r="B2429" s="27" t="s">
        <v>3162</v>
      </c>
      <c r="C2429" s="27">
        <v>26.992452</v>
      </c>
      <c r="D2429" s="27">
        <v>14.466162000000001</v>
      </c>
      <c r="E2429" s="31" t="s">
        <v>637</v>
      </c>
    </row>
    <row r="2430" spans="1:5">
      <c r="A2430" s="27">
        <v>2428</v>
      </c>
      <c r="B2430" s="27" t="s">
        <v>3163</v>
      </c>
      <c r="C2430" s="27">
        <v>67.480500000000006</v>
      </c>
      <c r="D2430" s="27">
        <v>153.7364</v>
      </c>
      <c r="E2430" s="31" t="s">
        <v>532</v>
      </c>
    </row>
    <row r="2431" spans="1:5">
      <c r="A2431" s="27">
        <v>2429</v>
      </c>
      <c r="B2431" s="27" t="s">
        <v>3164</v>
      </c>
      <c r="C2431" s="27">
        <v>51.570562000000002</v>
      </c>
      <c r="D2431" s="27">
        <v>0.69362699999999999</v>
      </c>
      <c r="E2431" s="31" t="s">
        <v>564</v>
      </c>
    </row>
    <row r="2432" spans="1:5">
      <c r="A2432" s="27">
        <v>2430</v>
      </c>
      <c r="B2432" s="27" t="s">
        <v>3165</v>
      </c>
      <c r="C2432" s="27">
        <v>-4.6743399999999999</v>
      </c>
      <c r="D2432" s="27">
        <v>55.521801000000004</v>
      </c>
      <c r="E2432" s="31" t="s">
        <v>2939</v>
      </c>
    </row>
    <row r="2433" spans="1:5">
      <c r="A2433" s="27">
        <v>2431</v>
      </c>
      <c r="B2433" s="27" t="s">
        <v>3166</v>
      </c>
      <c r="C2433" s="27">
        <v>34.717998999999999</v>
      </c>
      <c r="D2433" s="27">
        <v>10.691000000000001</v>
      </c>
      <c r="E2433" s="31" t="s">
        <v>1334</v>
      </c>
    </row>
    <row r="2434" spans="1:5">
      <c r="A2434" s="27">
        <v>2432</v>
      </c>
      <c r="B2434" s="27" t="s">
        <v>3167</v>
      </c>
      <c r="C2434" s="27">
        <v>28.774277000000001</v>
      </c>
      <c r="D2434" s="27">
        <v>-81.234626000000006</v>
      </c>
      <c r="E2434" s="31" t="s">
        <v>546</v>
      </c>
    </row>
    <row r="2435" spans="1:5">
      <c r="A2435" s="27">
        <v>2433</v>
      </c>
      <c r="B2435" s="27" t="s">
        <v>3168</v>
      </c>
      <c r="C2435" s="27">
        <v>18.100057</v>
      </c>
      <c r="D2435" s="27">
        <v>-63.047443999999999</v>
      </c>
      <c r="E2435" s="31" t="s">
        <v>3169</v>
      </c>
    </row>
    <row r="2436" spans="1:5">
      <c r="A2436" s="27">
        <v>2434</v>
      </c>
      <c r="B2436" s="27" t="s">
        <v>3170</v>
      </c>
      <c r="C2436" s="27">
        <v>67.010446000000002</v>
      </c>
      <c r="D2436" s="27">
        <v>-50.715294</v>
      </c>
      <c r="E2436" s="31" t="s">
        <v>1192</v>
      </c>
    </row>
    <row r="2437" spans="1:5">
      <c r="A2437" s="27">
        <v>2435</v>
      </c>
      <c r="B2437" s="27" t="s">
        <v>3171</v>
      </c>
      <c r="C2437" s="27">
        <v>-31.7117</v>
      </c>
      <c r="D2437" s="27">
        <v>-60.811700000000002</v>
      </c>
      <c r="E2437" s="31" t="s">
        <v>598</v>
      </c>
    </row>
    <row r="2438" spans="1:5">
      <c r="A2438" s="27">
        <v>2436</v>
      </c>
      <c r="B2438" s="27" t="s">
        <v>3172</v>
      </c>
      <c r="C2438" s="27">
        <v>37.619805999999997</v>
      </c>
      <c r="D2438" s="27">
        <v>-122.374821</v>
      </c>
      <c r="E2438" s="31" t="s">
        <v>546</v>
      </c>
    </row>
    <row r="2439" spans="1:5">
      <c r="A2439" s="27">
        <v>2437</v>
      </c>
      <c r="B2439" s="27" t="s">
        <v>3173</v>
      </c>
      <c r="C2439" s="27">
        <v>14.794833000000001</v>
      </c>
      <c r="D2439" s="27">
        <v>120.271883</v>
      </c>
      <c r="E2439" s="31" t="s">
        <v>782</v>
      </c>
    </row>
    <row r="2440" spans="1:5">
      <c r="A2440" s="27">
        <v>2438</v>
      </c>
      <c r="B2440" s="27" t="s">
        <v>3174</v>
      </c>
      <c r="C2440" s="27">
        <v>64.624801635742102</v>
      </c>
      <c r="D2440" s="27">
        <v>21.076900482177699</v>
      </c>
      <c r="E2440" s="31" t="s">
        <v>612</v>
      </c>
    </row>
    <row r="2441" spans="1:5">
      <c r="A2441" s="27">
        <v>2439</v>
      </c>
      <c r="B2441" s="27" t="s">
        <v>3175</v>
      </c>
      <c r="C2441" s="27">
        <v>61.340501000000003</v>
      </c>
      <c r="D2441" s="27">
        <v>73.405782000000002</v>
      </c>
      <c r="E2441" s="31" t="s">
        <v>532</v>
      </c>
    </row>
    <row r="2442" spans="1:5">
      <c r="A2442" s="27">
        <v>2440</v>
      </c>
      <c r="B2442" s="27" t="s">
        <v>3176</v>
      </c>
      <c r="C2442" s="27">
        <v>54.964401245117102</v>
      </c>
      <c r="D2442" s="27">
        <v>9.7917299270629794</v>
      </c>
      <c r="E2442" s="31" t="s">
        <v>526</v>
      </c>
    </row>
    <row r="2443" spans="1:5">
      <c r="A2443" s="27">
        <v>2441</v>
      </c>
      <c r="B2443" s="27" t="s">
        <v>3177</v>
      </c>
      <c r="C2443" s="27">
        <v>37.245047</v>
      </c>
      <c r="D2443" s="27">
        <v>-93.388596000000007</v>
      </c>
      <c r="E2443" s="31" t="s">
        <v>546</v>
      </c>
    </row>
    <row r="2444" spans="1:5">
      <c r="A2444" s="27">
        <v>2442</v>
      </c>
      <c r="B2444" s="27" t="s">
        <v>3178</v>
      </c>
      <c r="C2444" s="27">
        <v>10.8188</v>
      </c>
      <c r="D2444" s="27">
        <v>106.652</v>
      </c>
      <c r="E2444" s="31" t="s">
        <v>930</v>
      </c>
    </row>
    <row r="2445" spans="1:5">
      <c r="A2445" s="27">
        <v>2443</v>
      </c>
      <c r="B2445" s="27" t="s">
        <v>3179</v>
      </c>
      <c r="C2445" s="27">
        <v>37.036389</v>
      </c>
      <c r="D2445" s="27">
        <v>-113.510306</v>
      </c>
      <c r="E2445" s="31" t="s">
        <v>546</v>
      </c>
    </row>
    <row r="2446" spans="1:5">
      <c r="A2446" s="27">
        <v>2444</v>
      </c>
      <c r="B2446" s="27" t="s">
        <v>3180</v>
      </c>
      <c r="C2446" s="27">
        <v>31.198104000000001</v>
      </c>
      <c r="D2446" s="27">
        <v>121.33426</v>
      </c>
      <c r="E2446" s="31" t="s">
        <v>535</v>
      </c>
    </row>
    <row r="2447" spans="1:5">
      <c r="A2447" s="27">
        <v>2445</v>
      </c>
      <c r="B2447" s="27" t="s">
        <v>3181</v>
      </c>
      <c r="C2447" s="27">
        <v>43.5774993896</v>
      </c>
      <c r="D2447" s="27">
        <v>144.960006714</v>
      </c>
      <c r="E2447" s="31" t="s">
        <v>639</v>
      </c>
    </row>
    <row r="2448" spans="1:5">
      <c r="A2448" s="27">
        <v>2446</v>
      </c>
      <c r="B2448" s="27" t="s">
        <v>3182</v>
      </c>
      <c r="C2448" s="27">
        <v>38.263801999999998</v>
      </c>
      <c r="D2448" s="27">
        <v>-78.8964</v>
      </c>
      <c r="E2448" s="31" t="s">
        <v>546</v>
      </c>
    </row>
    <row r="2449" spans="1:5">
      <c r="A2449" s="27">
        <v>2447</v>
      </c>
      <c r="B2449" s="27" t="s">
        <v>3183</v>
      </c>
      <c r="C2449" s="27">
        <v>41.639800000000001</v>
      </c>
      <c r="D2449" s="27">
        <v>123.48366799999999</v>
      </c>
      <c r="E2449" s="31" t="s">
        <v>535</v>
      </c>
    </row>
    <row r="2450" spans="1:5">
      <c r="A2450" s="27">
        <v>2448</v>
      </c>
      <c r="B2450" s="27" t="s">
        <v>3184</v>
      </c>
      <c r="C2450" s="27">
        <v>24.826699999999999</v>
      </c>
      <c r="D2450" s="27">
        <v>125.144997</v>
      </c>
      <c r="E2450" s="31" t="s">
        <v>639</v>
      </c>
    </row>
    <row r="2451" spans="1:5">
      <c r="A2451" s="27">
        <v>2449</v>
      </c>
      <c r="B2451" s="27" t="s">
        <v>3185</v>
      </c>
      <c r="C2451" s="27">
        <v>25.328600000000002</v>
      </c>
      <c r="D2451" s="27">
        <v>55.517200000000003</v>
      </c>
      <c r="E2451" s="31" t="s">
        <v>528</v>
      </c>
    </row>
    <row r="2452" spans="1:5">
      <c r="A2452" s="27">
        <v>2450</v>
      </c>
      <c r="B2452" s="27" t="s">
        <v>3186</v>
      </c>
      <c r="C2452" s="27">
        <v>25.703599929809499</v>
      </c>
      <c r="D2452" s="27">
        <v>91.978698730468693</v>
      </c>
      <c r="E2452" s="31" t="s">
        <v>615</v>
      </c>
    </row>
    <row r="2453" spans="1:5">
      <c r="A2453" s="27">
        <v>2451</v>
      </c>
      <c r="B2453" s="27" t="s">
        <v>3187</v>
      </c>
      <c r="C2453" s="27">
        <v>33.662200927699999</v>
      </c>
      <c r="D2453" s="27">
        <v>135.36399841299999</v>
      </c>
      <c r="E2453" s="31" t="s">
        <v>639</v>
      </c>
    </row>
    <row r="2454" spans="1:5">
      <c r="A2454" s="27">
        <v>2452</v>
      </c>
      <c r="B2454" s="27" t="s">
        <v>3188</v>
      </c>
      <c r="C2454" s="27">
        <v>-26.358611</v>
      </c>
      <c r="D2454" s="27">
        <v>31.716944000000002</v>
      </c>
      <c r="E2454" s="31" t="s">
        <v>2555</v>
      </c>
    </row>
    <row r="2455" spans="1:5">
      <c r="A2455" s="27">
        <v>2453</v>
      </c>
      <c r="B2455" s="27" t="s">
        <v>3189</v>
      </c>
      <c r="C2455" s="27">
        <v>44.769199371337798</v>
      </c>
      <c r="D2455" s="27">
        <v>-106.980003356933</v>
      </c>
      <c r="E2455" s="31" t="s">
        <v>546</v>
      </c>
    </row>
    <row r="2456" spans="1:5">
      <c r="A2456" s="27">
        <v>2454</v>
      </c>
      <c r="B2456" s="27" t="s">
        <v>3190</v>
      </c>
      <c r="C2456" s="27">
        <v>30.292809999999999</v>
      </c>
      <c r="D2456" s="27">
        <v>112.44853999999999</v>
      </c>
      <c r="E2456" s="31" t="s">
        <v>535</v>
      </c>
    </row>
    <row r="2457" spans="1:5">
      <c r="A2457" s="27">
        <v>2455</v>
      </c>
      <c r="B2457" s="27" t="s">
        <v>3191</v>
      </c>
      <c r="C2457" s="27">
        <v>32.446601999999999</v>
      </c>
      <c r="D2457" s="27">
        <v>-93.825599999999994</v>
      </c>
      <c r="E2457" s="31" t="s">
        <v>546</v>
      </c>
    </row>
    <row r="2458" spans="1:5">
      <c r="A2458" s="27">
        <v>2456</v>
      </c>
      <c r="B2458" s="27" t="s">
        <v>3192</v>
      </c>
      <c r="C2458" s="27">
        <v>17.466899999999999</v>
      </c>
      <c r="D2458" s="27">
        <v>47.121398999999997</v>
      </c>
      <c r="E2458" s="31" t="s">
        <v>557</v>
      </c>
    </row>
    <row r="2459" spans="1:5">
      <c r="A2459" s="27">
        <v>2457</v>
      </c>
      <c r="B2459" s="27" t="s">
        <v>3193</v>
      </c>
      <c r="C2459" s="27">
        <v>16.741399999999999</v>
      </c>
      <c r="D2459" s="27">
        <v>-22.949400000000001</v>
      </c>
      <c r="E2459" s="31" t="s">
        <v>1027</v>
      </c>
    </row>
    <row r="2460" spans="1:5">
      <c r="A2460" s="27">
        <v>2458</v>
      </c>
      <c r="B2460" s="27" t="s">
        <v>3194</v>
      </c>
      <c r="C2460" s="27">
        <v>18.456800460815401</v>
      </c>
      <c r="D2460" s="27">
        <v>-66.098098754882798</v>
      </c>
      <c r="E2460" s="31" t="s">
        <v>966</v>
      </c>
    </row>
    <row r="2461" spans="1:5">
      <c r="A2461" s="27">
        <v>2459</v>
      </c>
      <c r="B2461" s="27" t="s">
        <v>3195</v>
      </c>
      <c r="C2461" s="27">
        <v>1.35019</v>
      </c>
      <c r="D2461" s="27">
        <v>103.99400300000001</v>
      </c>
      <c r="E2461" s="31" t="s">
        <v>3196</v>
      </c>
    </row>
    <row r="2462" spans="1:5">
      <c r="A2462" s="27">
        <v>2460</v>
      </c>
      <c r="B2462" s="27" t="s">
        <v>3197</v>
      </c>
      <c r="C2462" s="27">
        <v>45.052199999999999</v>
      </c>
      <c r="D2462" s="27">
        <v>33.975101000000002</v>
      </c>
      <c r="E2462" s="31" t="s">
        <v>1259</v>
      </c>
    </row>
    <row r="2463" spans="1:5">
      <c r="A2463" s="27">
        <v>2461</v>
      </c>
      <c r="B2463" s="27" t="s">
        <v>3198</v>
      </c>
      <c r="C2463" s="27">
        <v>-27.648599999999998</v>
      </c>
      <c r="D2463" s="27">
        <v>22.999300000000002</v>
      </c>
      <c r="E2463" s="31" t="s">
        <v>849</v>
      </c>
    </row>
    <row r="2464" spans="1:5">
      <c r="A2464" s="27">
        <v>2462</v>
      </c>
      <c r="B2464" s="27" t="s">
        <v>3199</v>
      </c>
      <c r="C2464" s="27">
        <v>57.047100067138601</v>
      </c>
      <c r="D2464" s="27">
        <v>-135.36199951171801</v>
      </c>
      <c r="E2464" s="31" t="s">
        <v>546</v>
      </c>
    </row>
    <row r="2465" spans="1:5">
      <c r="A2465" s="27">
        <v>2463</v>
      </c>
      <c r="B2465" s="27" t="s">
        <v>3200</v>
      </c>
      <c r="C2465" s="27">
        <v>37.362451999999998</v>
      </c>
      <c r="D2465" s="27">
        <v>-121.929188</v>
      </c>
      <c r="E2465" s="31" t="s">
        <v>546</v>
      </c>
    </row>
    <row r="2466" spans="1:5">
      <c r="A2466" s="27">
        <v>2464</v>
      </c>
      <c r="B2466" s="27" t="s">
        <v>3201</v>
      </c>
      <c r="C2466" s="27">
        <v>23.151918999999999</v>
      </c>
      <c r="D2466" s="27">
        <v>-109.720731</v>
      </c>
      <c r="E2466" s="31" t="s">
        <v>566</v>
      </c>
    </row>
    <row r="2467" spans="1:5">
      <c r="A2467" s="27">
        <v>2465</v>
      </c>
      <c r="B2467" s="27" t="s">
        <v>3202</v>
      </c>
      <c r="C2467" s="27">
        <v>2.5796899999999998</v>
      </c>
      <c r="D2467" s="27">
        <v>-72.639399999999995</v>
      </c>
      <c r="E2467" s="31" t="s">
        <v>593</v>
      </c>
    </row>
    <row r="2468" spans="1:5">
      <c r="A2468" s="27">
        <v>2466</v>
      </c>
      <c r="B2468" s="27" t="s">
        <v>3203</v>
      </c>
      <c r="C2468" s="27">
        <v>12.3614997863999</v>
      </c>
      <c r="D2468" s="27">
        <v>121.04699707</v>
      </c>
      <c r="E2468" s="31" t="s">
        <v>782</v>
      </c>
    </row>
    <row r="2469" spans="1:5">
      <c r="A2469" s="27">
        <v>2467</v>
      </c>
      <c r="B2469" s="27" t="s">
        <v>3204</v>
      </c>
      <c r="C2469" s="27">
        <v>43.824599999999997</v>
      </c>
      <c r="D2469" s="27">
        <v>18.331499000000001</v>
      </c>
      <c r="E2469" s="31" t="s">
        <v>939</v>
      </c>
    </row>
    <row r="2470" spans="1:5">
      <c r="A2470" s="27">
        <v>2468</v>
      </c>
      <c r="B2470" s="27" t="s">
        <v>3205</v>
      </c>
      <c r="C2470" s="27">
        <v>-23.229199999999999</v>
      </c>
      <c r="D2470" s="27">
        <v>-45.861499999999999</v>
      </c>
      <c r="E2470" s="31" t="s">
        <v>537</v>
      </c>
    </row>
    <row r="2471" spans="1:5">
      <c r="A2471" s="27">
        <v>2469</v>
      </c>
      <c r="B2471" s="27" t="s">
        <v>3206</v>
      </c>
      <c r="C2471" s="27">
        <v>-0.14835000000000001</v>
      </c>
      <c r="D2471" s="27">
        <v>-66.985500000000002</v>
      </c>
      <c r="E2471" s="31" t="s">
        <v>537</v>
      </c>
    </row>
    <row r="2472" spans="1:5">
      <c r="A2472" s="27">
        <v>2470</v>
      </c>
      <c r="B2472" s="27" t="s">
        <v>3207</v>
      </c>
      <c r="C2472" s="27">
        <v>9.9938599999999997</v>
      </c>
      <c r="D2472" s="27">
        <v>-84.208800999999994</v>
      </c>
      <c r="E2472" s="31" t="s">
        <v>1545</v>
      </c>
    </row>
    <row r="2473" spans="1:5">
      <c r="A2473" s="27">
        <v>2471</v>
      </c>
      <c r="B2473" s="27" t="s">
        <v>3208</v>
      </c>
      <c r="C2473" s="27">
        <v>-20.817112999999999</v>
      </c>
      <c r="D2473" s="27">
        <v>-49.406962999999998</v>
      </c>
      <c r="E2473" s="31" t="s">
        <v>537</v>
      </c>
    </row>
    <row r="2474" spans="1:5">
      <c r="A2474" s="27">
        <v>2472</v>
      </c>
      <c r="B2474" s="27" t="s">
        <v>3209</v>
      </c>
      <c r="C2474" s="27">
        <v>31.357700347900298</v>
      </c>
      <c r="D2474" s="27">
        <v>-100.496002197265</v>
      </c>
      <c r="E2474" s="31" t="s">
        <v>546</v>
      </c>
    </row>
    <row r="2475" spans="1:5">
      <c r="A2475" s="27">
        <v>2473</v>
      </c>
      <c r="B2475" s="27" t="s">
        <v>3210</v>
      </c>
      <c r="C2475" s="27">
        <v>18.439399999999999</v>
      </c>
      <c r="D2475" s="27">
        <v>-66.001801</v>
      </c>
      <c r="E2475" s="31" t="s">
        <v>966</v>
      </c>
    </row>
    <row r="2476" spans="1:5">
      <c r="A2476" s="27">
        <v>2474</v>
      </c>
      <c r="B2476" s="27" t="s">
        <v>3211</v>
      </c>
      <c r="C2476" s="27">
        <v>38.280701000000001</v>
      </c>
      <c r="D2476" s="27">
        <v>114.69699900000001</v>
      </c>
      <c r="E2476" s="31" t="s">
        <v>535</v>
      </c>
    </row>
    <row r="2477" spans="1:5">
      <c r="A2477" s="27">
        <v>2475</v>
      </c>
      <c r="B2477" s="27" t="s">
        <v>3212</v>
      </c>
      <c r="C2477" s="27">
        <v>38.665500999999999</v>
      </c>
      <c r="D2477" s="27">
        <v>-28.175799999999999</v>
      </c>
      <c r="E2477" s="31" t="s">
        <v>856</v>
      </c>
    </row>
    <row r="2478" spans="1:5">
      <c r="A2478" s="27">
        <v>2476</v>
      </c>
      <c r="B2478" s="27" t="s">
        <v>3213</v>
      </c>
      <c r="C2478" s="27">
        <v>17.310845</v>
      </c>
      <c r="D2478" s="27">
        <v>-62.719116999999997</v>
      </c>
      <c r="E2478" s="31" t="s">
        <v>2631</v>
      </c>
    </row>
    <row r="2479" spans="1:5">
      <c r="A2479" s="27">
        <v>2477</v>
      </c>
      <c r="B2479" s="27" t="s">
        <v>3214</v>
      </c>
      <c r="C2479" s="27">
        <v>39.698186999999997</v>
      </c>
      <c r="D2479" s="27">
        <v>66.984210000000004</v>
      </c>
      <c r="E2479" s="31" t="s">
        <v>776</v>
      </c>
    </row>
    <row r="2480" spans="1:5">
      <c r="A2480" s="27">
        <v>2478</v>
      </c>
      <c r="B2480" s="27" t="s">
        <v>3215</v>
      </c>
      <c r="C2480" s="27">
        <v>40.519280000000002</v>
      </c>
      <c r="D2480" s="27">
        <v>22.970009000000001</v>
      </c>
      <c r="E2480" s="31" t="s">
        <v>684</v>
      </c>
    </row>
    <row r="2481" spans="1:5">
      <c r="A2481" s="27">
        <v>2479</v>
      </c>
      <c r="B2481" s="27" t="s">
        <v>3216</v>
      </c>
      <c r="C2481" s="27">
        <v>68.578827000000004</v>
      </c>
      <c r="D2481" s="27">
        <v>15.033417</v>
      </c>
      <c r="E2481" s="31" t="s">
        <v>601</v>
      </c>
    </row>
    <row r="2482" spans="1:5">
      <c r="A2482" s="27">
        <v>2480</v>
      </c>
      <c r="B2482" s="27" t="s">
        <v>3217</v>
      </c>
      <c r="C2482" s="27">
        <v>12.915729000000001</v>
      </c>
      <c r="D2482" s="27">
        <v>5.2075469999999999</v>
      </c>
      <c r="E2482" s="31" t="s">
        <v>542</v>
      </c>
    </row>
    <row r="2483" spans="1:5">
      <c r="A2483" s="27">
        <v>2481</v>
      </c>
      <c r="B2483" s="27" t="s">
        <v>3218</v>
      </c>
      <c r="C2483" s="27">
        <v>41.958086999999999</v>
      </c>
      <c r="D2483" s="27">
        <v>21.622581</v>
      </c>
      <c r="E2483" s="31" t="s">
        <v>2725</v>
      </c>
    </row>
    <row r="2484" spans="1:5">
      <c r="A2484" s="27">
        <v>2482</v>
      </c>
      <c r="B2484" s="27" t="s">
        <v>3219</v>
      </c>
      <c r="C2484" s="27">
        <v>32.535941000000001</v>
      </c>
      <c r="D2484" s="27">
        <v>74.364622999999995</v>
      </c>
      <c r="E2484" s="31" t="s">
        <v>880</v>
      </c>
    </row>
    <row r="2485" spans="1:5">
      <c r="A2485" s="27">
        <v>2483</v>
      </c>
      <c r="B2485" s="27" t="s">
        <v>3220</v>
      </c>
      <c r="C2485" s="27">
        <v>28.684291999999999</v>
      </c>
      <c r="D2485" s="27">
        <v>34.064408999999998</v>
      </c>
      <c r="E2485" s="31" t="s">
        <v>522</v>
      </c>
    </row>
    <row r="2486" spans="1:5">
      <c r="A2486" s="27">
        <v>2484</v>
      </c>
      <c r="B2486" s="27" t="s">
        <v>3221</v>
      </c>
      <c r="C2486" s="27">
        <v>54.125129999999999</v>
      </c>
      <c r="D2486" s="27">
        <v>45.212257000000001</v>
      </c>
      <c r="E2486" s="31" t="s">
        <v>532</v>
      </c>
    </row>
    <row r="2487" spans="1:5">
      <c r="A2487" s="27">
        <v>2485</v>
      </c>
      <c r="B2487" s="27" t="s">
        <v>3222</v>
      </c>
      <c r="C2487" s="27">
        <v>27.722000000000001</v>
      </c>
      <c r="D2487" s="27">
        <v>68.791702000000001</v>
      </c>
      <c r="E2487" s="31" t="s">
        <v>880</v>
      </c>
    </row>
    <row r="2488" spans="1:5">
      <c r="A2488" s="27">
        <v>2486</v>
      </c>
      <c r="B2488" s="27" t="s">
        <v>3223</v>
      </c>
      <c r="C2488" s="27">
        <v>-24.856000999999999</v>
      </c>
      <c r="D2488" s="27">
        <v>-65.486198000000002</v>
      </c>
      <c r="E2488" s="31" t="s">
        <v>598</v>
      </c>
    </row>
    <row r="2489" spans="1:5">
      <c r="A2489" s="27">
        <v>2487</v>
      </c>
      <c r="B2489" s="27" t="s">
        <v>3224</v>
      </c>
      <c r="C2489" s="27">
        <v>40.78886</v>
      </c>
      <c r="D2489" s="27">
        <v>-111.979866</v>
      </c>
      <c r="E2489" s="31" t="s">
        <v>546</v>
      </c>
    </row>
    <row r="2490" spans="1:5">
      <c r="A2490" s="27">
        <v>2488</v>
      </c>
      <c r="B2490" s="27" t="s">
        <v>3225</v>
      </c>
      <c r="C2490" s="27">
        <v>48.637798309326101</v>
      </c>
      <c r="D2490" s="27">
        <v>19.134099960327099</v>
      </c>
      <c r="E2490" s="31" t="s">
        <v>1007</v>
      </c>
    </row>
    <row r="2491" spans="1:5">
      <c r="A2491" s="27">
        <v>2489</v>
      </c>
      <c r="B2491" s="27" t="s">
        <v>3226</v>
      </c>
      <c r="C2491" s="27">
        <v>44.909500000000001</v>
      </c>
      <c r="D2491" s="27">
        <v>-123.00299800000001</v>
      </c>
      <c r="E2491" s="31" t="s">
        <v>546</v>
      </c>
    </row>
    <row r="2492" spans="1:5">
      <c r="A2492" s="27">
        <v>2490</v>
      </c>
      <c r="B2492" s="27" t="s">
        <v>3227</v>
      </c>
      <c r="C2492" s="27">
        <v>44.38691</v>
      </c>
      <c r="D2492" s="27">
        <v>-74.204628999999997</v>
      </c>
      <c r="E2492" s="31" t="s">
        <v>546</v>
      </c>
    </row>
    <row r="2493" spans="1:5">
      <c r="A2493" s="27">
        <v>2491</v>
      </c>
      <c r="B2493" s="27" t="s">
        <v>3228</v>
      </c>
      <c r="C2493" s="27">
        <v>17.038699999999999</v>
      </c>
      <c r="D2493" s="27">
        <v>54.091301000000001</v>
      </c>
      <c r="E2493" s="31" t="s">
        <v>2076</v>
      </c>
    </row>
    <row r="2494" spans="1:5">
      <c r="A2494" s="27">
        <v>2492</v>
      </c>
      <c r="B2494" s="27" t="s">
        <v>3229</v>
      </c>
      <c r="C2494" s="27">
        <v>40.952098999999997</v>
      </c>
      <c r="D2494" s="27">
        <v>-5.5019900000000002</v>
      </c>
      <c r="E2494" s="31" t="s">
        <v>570</v>
      </c>
    </row>
    <row r="2495" spans="1:5">
      <c r="A2495" s="27">
        <v>2493</v>
      </c>
      <c r="B2495" s="27" t="s">
        <v>3230</v>
      </c>
      <c r="C2495" s="27">
        <v>38.791000366210902</v>
      </c>
      <c r="D2495" s="27">
        <v>-97.652198791503906</v>
      </c>
      <c r="E2495" s="31" t="s">
        <v>546</v>
      </c>
    </row>
    <row r="2496" spans="1:5">
      <c r="A2496" s="27">
        <v>2494</v>
      </c>
      <c r="B2496" s="27" t="s">
        <v>3231</v>
      </c>
      <c r="C2496" s="27">
        <v>22.262025999999999</v>
      </c>
      <c r="D2496" s="27">
        <v>-100.935692</v>
      </c>
      <c r="E2496" s="31" t="s">
        <v>566</v>
      </c>
    </row>
    <row r="2497" spans="1:5">
      <c r="A2497" s="27">
        <v>2495</v>
      </c>
      <c r="B2497" s="27" t="s">
        <v>3232</v>
      </c>
      <c r="C2497" s="27">
        <v>14.020200000000001</v>
      </c>
      <c r="D2497" s="27">
        <v>-60.992901000000003</v>
      </c>
      <c r="E2497" s="31" t="s">
        <v>3233</v>
      </c>
    </row>
    <row r="2498" spans="1:5">
      <c r="A2498" s="27">
        <v>2496</v>
      </c>
      <c r="B2498" s="27" t="s">
        <v>3234</v>
      </c>
      <c r="C2498" s="27">
        <v>25.537859999999998</v>
      </c>
      <c r="D2498" s="27">
        <v>-100.928346</v>
      </c>
      <c r="E2498" s="31" t="s">
        <v>566</v>
      </c>
    </row>
    <row r="2499" spans="1:5">
      <c r="A2499" s="27">
        <v>2497</v>
      </c>
      <c r="B2499" s="27" t="s">
        <v>3235</v>
      </c>
      <c r="C2499" s="27">
        <v>66.590797424316406</v>
      </c>
      <c r="D2499" s="27">
        <v>66.611000061035099</v>
      </c>
      <c r="E2499" s="31" t="s">
        <v>532</v>
      </c>
    </row>
    <row r="2500" spans="1:5">
      <c r="A2500" s="27">
        <v>2498</v>
      </c>
      <c r="B2500" s="27" t="s">
        <v>3236</v>
      </c>
      <c r="C2500" s="27">
        <v>-2.5863860000000001</v>
      </c>
      <c r="D2500" s="27">
        <v>-44.235008000000001</v>
      </c>
      <c r="E2500" s="31" t="s">
        <v>537</v>
      </c>
    </row>
    <row r="2501" spans="1:5">
      <c r="A2501" s="27">
        <v>2499</v>
      </c>
      <c r="B2501" s="27" t="s">
        <v>3237</v>
      </c>
      <c r="C2501" s="27">
        <v>36.971401214599602</v>
      </c>
      <c r="D2501" s="27">
        <v>-25.1706008911132</v>
      </c>
      <c r="E2501" s="31" t="s">
        <v>856</v>
      </c>
    </row>
    <row r="2502" spans="1:5">
      <c r="A2502" s="27">
        <v>2500</v>
      </c>
      <c r="B2502" s="27" t="s">
        <v>3238</v>
      </c>
      <c r="C2502" s="27">
        <v>38.695399999999999</v>
      </c>
      <c r="D2502" s="27">
        <v>-121.591003</v>
      </c>
      <c r="E2502" s="31" t="s">
        <v>546</v>
      </c>
    </row>
    <row r="2503" spans="1:5">
      <c r="A2503" s="27">
        <v>2501</v>
      </c>
      <c r="B2503" s="27" t="s">
        <v>3239</v>
      </c>
      <c r="C2503" s="27">
        <v>37.689999</v>
      </c>
      <c r="D2503" s="27">
        <v>26.911698999999999</v>
      </c>
      <c r="E2503" s="31" t="s">
        <v>684</v>
      </c>
    </row>
    <row r="2504" spans="1:5">
      <c r="A2504" s="27">
        <v>2502</v>
      </c>
      <c r="B2504" s="27" t="s">
        <v>3240</v>
      </c>
      <c r="C2504" s="27">
        <v>23.582317</v>
      </c>
      <c r="D2504" s="27">
        <v>-75.268620999999996</v>
      </c>
      <c r="E2504" s="31" t="s">
        <v>715</v>
      </c>
    </row>
    <row r="2505" spans="1:5">
      <c r="A2505" s="27">
        <v>2503</v>
      </c>
      <c r="B2505" s="27" t="s">
        <v>3241</v>
      </c>
      <c r="C2505" s="27">
        <v>45.122233000000001</v>
      </c>
      <c r="D2505" s="27">
        <v>-113.88196000000001</v>
      </c>
      <c r="E2505" s="31" t="s">
        <v>546</v>
      </c>
    </row>
    <row r="2506" spans="1:5">
      <c r="A2506" s="27">
        <v>2504</v>
      </c>
      <c r="B2506" s="27" t="s">
        <v>3242</v>
      </c>
      <c r="C2506" s="27">
        <v>-2.4991979999999998</v>
      </c>
      <c r="D2506" s="27">
        <v>112.974987</v>
      </c>
      <c r="E2506" s="31" t="s">
        <v>530</v>
      </c>
    </row>
    <row r="2507" spans="1:5">
      <c r="A2507" s="27">
        <v>2505</v>
      </c>
      <c r="B2507" s="27" t="s">
        <v>3243</v>
      </c>
      <c r="C2507" s="27">
        <v>11.1196</v>
      </c>
      <c r="D2507" s="27">
        <v>-74.230599999999995</v>
      </c>
      <c r="E2507" s="31" t="s">
        <v>593</v>
      </c>
    </row>
    <row r="2508" spans="1:5">
      <c r="A2508" s="27">
        <v>2506</v>
      </c>
      <c r="B2508" s="27" t="s">
        <v>3244</v>
      </c>
      <c r="C2508" s="27">
        <v>-17.093900999999999</v>
      </c>
      <c r="D2508" s="27">
        <v>49.815800000000003</v>
      </c>
      <c r="E2508" s="31" t="s">
        <v>963</v>
      </c>
    </row>
    <row r="2509" spans="1:5">
      <c r="A2509" s="27">
        <v>2507</v>
      </c>
      <c r="B2509" s="27" t="s">
        <v>3245</v>
      </c>
      <c r="C2509" s="27">
        <v>34.898899</v>
      </c>
      <c r="D2509" s="27">
        <v>-120.45700100000001</v>
      </c>
      <c r="E2509" s="31" t="s">
        <v>546</v>
      </c>
    </row>
    <row r="2510" spans="1:5">
      <c r="A2510" s="27">
        <v>2508</v>
      </c>
      <c r="B2510" s="27" t="s">
        <v>3246</v>
      </c>
      <c r="C2510" s="27">
        <v>33.675063000000002</v>
      </c>
      <c r="D2510" s="27">
        <v>-117.869281</v>
      </c>
      <c r="E2510" s="31" t="s">
        <v>546</v>
      </c>
    </row>
    <row r="2511" spans="1:5">
      <c r="A2511" s="27">
        <v>2509</v>
      </c>
      <c r="B2511" s="27" t="s">
        <v>3247</v>
      </c>
      <c r="C2511" s="27">
        <v>-2.2100569999999999</v>
      </c>
      <c r="D2511" s="27">
        <v>-80.985067000000001</v>
      </c>
      <c r="E2511" s="31" t="s">
        <v>1241</v>
      </c>
    </row>
    <row r="2512" spans="1:5">
      <c r="A2512" s="27">
        <v>2510</v>
      </c>
      <c r="B2512" s="27" t="s">
        <v>3248</v>
      </c>
      <c r="C2512" s="27">
        <v>16.588851999999999</v>
      </c>
      <c r="D2512" s="27">
        <v>-24.284132</v>
      </c>
      <c r="E2512" s="31" t="s">
        <v>1027</v>
      </c>
    </row>
    <row r="2513" spans="1:5">
      <c r="A2513" s="27">
        <v>2511</v>
      </c>
      <c r="B2513" s="27" t="s">
        <v>3249</v>
      </c>
      <c r="C2513" s="27">
        <v>52.701999999999998</v>
      </c>
      <c r="D2513" s="27">
        <v>-8.9248200000000004</v>
      </c>
      <c r="E2513" s="31" t="s">
        <v>1117</v>
      </c>
    </row>
    <row r="2514" spans="1:5">
      <c r="A2514" s="27">
        <v>2512</v>
      </c>
      <c r="B2514" s="27" t="s">
        <v>3250</v>
      </c>
      <c r="C2514" s="27">
        <v>57.166311</v>
      </c>
      <c r="D2514" s="27">
        <v>-170.222555</v>
      </c>
      <c r="E2514" s="31" t="s">
        <v>546</v>
      </c>
    </row>
    <row r="2515" spans="1:5">
      <c r="A2515" s="27">
        <v>2513</v>
      </c>
      <c r="B2515" s="27" t="s">
        <v>3251</v>
      </c>
      <c r="C2515" s="27">
        <v>47.311419999999998</v>
      </c>
      <c r="D2515" s="27">
        <v>-2.1526339999999999</v>
      </c>
      <c r="E2515" s="31" t="s">
        <v>628</v>
      </c>
    </row>
    <row r="2516" spans="1:5">
      <c r="A2516" s="27">
        <v>2514</v>
      </c>
      <c r="B2516" s="27" t="s">
        <v>3252</v>
      </c>
      <c r="C2516" s="27">
        <v>22.492215000000002</v>
      </c>
      <c r="D2516" s="27">
        <v>-79.943118999999996</v>
      </c>
      <c r="E2516" s="31" t="s">
        <v>803</v>
      </c>
    </row>
    <row r="2517" spans="1:5">
      <c r="A2517" s="27">
        <v>2515</v>
      </c>
      <c r="B2517" s="27" t="s">
        <v>3253</v>
      </c>
      <c r="C2517" s="27">
        <v>18.460699081420898</v>
      </c>
      <c r="D2517" s="27">
        <v>94.300102233886705</v>
      </c>
      <c r="E2517" s="31" t="s">
        <v>649</v>
      </c>
    </row>
    <row r="2518" spans="1:5">
      <c r="A2518" s="27">
        <v>2516</v>
      </c>
      <c r="B2518" s="27" t="s">
        <v>3254</v>
      </c>
      <c r="C2518" s="27">
        <v>46.686391</v>
      </c>
      <c r="D2518" s="27">
        <v>17.159084</v>
      </c>
      <c r="E2518" s="31" t="s">
        <v>1014</v>
      </c>
    </row>
    <row r="2519" spans="1:5">
      <c r="A2519" s="27">
        <v>2517</v>
      </c>
      <c r="B2519" s="27" t="s">
        <v>3255</v>
      </c>
      <c r="C2519" s="27">
        <v>-7.5160439999999999</v>
      </c>
      <c r="D2519" s="27">
        <v>110.757492</v>
      </c>
      <c r="E2519" s="31" t="s">
        <v>530</v>
      </c>
    </row>
    <row r="2520" spans="1:5">
      <c r="A2520" s="27">
        <v>2518</v>
      </c>
      <c r="B2520" s="27" t="s">
        <v>3256</v>
      </c>
      <c r="C2520" s="27">
        <v>42.696356999999999</v>
      </c>
      <c r="D2520" s="27">
        <v>23.417670999999999</v>
      </c>
      <c r="E2520" s="31" t="s">
        <v>948</v>
      </c>
    </row>
    <row r="2521" spans="1:5">
      <c r="A2521" s="27">
        <v>2519</v>
      </c>
      <c r="B2521" s="27" t="s">
        <v>3257</v>
      </c>
      <c r="C2521" s="27">
        <v>69.786797000000007</v>
      </c>
      <c r="D2521" s="27">
        <v>20.959399999999999</v>
      </c>
      <c r="E2521" s="31" t="s">
        <v>601</v>
      </c>
    </row>
    <row r="2522" spans="1:5">
      <c r="A2522" s="27">
        <v>2520</v>
      </c>
      <c r="B2522" s="27" t="s">
        <v>3258</v>
      </c>
      <c r="C2522" s="27">
        <v>8.9451465606688991</v>
      </c>
      <c r="D2522" s="27">
        <v>-64.151084899902003</v>
      </c>
      <c r="E2522" s="31" t="s">
        <v>915</v>
      </c>
    </row>
    <row r="2523" spans="1:5">
      <c r="A2523" s="27">
        <v>2521</v>
      </c>
      <c r="B2523" s="27" t="s">
        <v>3259</v>
      </c>
      <c r="C2523" s="27">
        <v>-15.5050001143999</v>
      </c>
      <c r="D2523" s="27">
        <v>167.22000122099999</v>
      </c>
      <c r="E2523" s="31" t="s">
        <v>3260</v>
      </c>
    </row>
    <row r="2524" spans="1:5">
      <c r="A2524" s="27">
        <v>2522</v>
      </c>
      <c r="B2524" s="27" t="s">
        <v>3261</v>
      </c>
      <c r="C2524" s="27">
        <v>-0.89400000000000002</v>
      </c>
      <c r="D2524" s="27">
        <v>131.28700000000001</v>
      </c>
      <c r="E2524" s="31" t="s">
        <v>530</v>
      </c>
    </row>
    <row r="2525" spans="1:5">
      <c r="A2525" s="27">
        <v>2523</v>
      </c>
      <c r="B2525" s="27" t="s">
        <v>3262</v>
      </c>
      <c r="C2525" s="27">
        <v>50.950297999999997</v>
      </c>
      <c r="D2525" s="27">
        <v>-1.3568</v>
      </c>
      <c r="E2525" s="31" t="s">
        <v>564</v>
      </c>
    </row>
    <row r="2526" spans="1:5">
      <c r="A2526" s="27">
        <v>2524</v>
      </c>
      <c r="B2526" s="27" t="s">
        <v>3263</v>
      </c>
      <c r="C2526" s="27">
        <v>34.264062000000003</v>
      </c>
      <c r="D2526" s="27">
        <v>-110.007091</v>
      </c>
      <c r="E2526" s="31" t="s">
        <v>546</v>
      </c>
    </row>
    <row r="2527" spans="1:5">
      <c r="A2527" s="27">
        <v>2525</v>
      </c>
      <c r="B2527" s="27" t="s">
        <v>3264</v>
      </c>
      <c r="C2527" s="27">
        <v>28.626498999999999</v>
      </c>
      <c r="D2527" s="27">
        <v>-17.755600000000001</v>
      </c>
      <c r="E2527" s="31" t="s">
        <v>570</v>
      </c>
    </row>
    <row r="2528" spans="1:5">
      <c r="A2528" s="27">
        <v>2526</v>
      </c>
      <c r="B2528" s="27" t="s">
        <v>3265</v>
      </c>
      <c r="C2528" s="27">
        <v>25.759198999999999</v>
      </c>
      <c r="D2528" s="27">
        <v>88.908896999999996</v>
      </c>
      <c r="E2528" s="31" t="s">
        <v>1056</v>
      </c>
    </row>
    <row r="2529" spans="1:5">
      <c r="A2529" s="27">
        <v>2527</v>
      </c>
      <c r="B2529" s="27" t="s">
        <v>3266</v>
      </c>
      <c r="C2529" s="27">
        <v>39.844101000000002</v>
      </c>
      <c r="D2529" s="27">
        <v>-89.677902000000003</v>
      </c>
      <c r="E2529" s="31" t="s">
        <v>546</v>
      </c>
    </row>
    <row r="2530" spans="1:5">
      <c r="A2530" s="27">
        <v>2528</v>
      </c>
      <c r="B2530" s="27" t="s">
        <v>3267</v>
      </c>
      <c r="C2530" s="27">
        <v>15.119384</v>
      </c>
      <c r="D2530" s="27">
        <v>145.728848</v>
      </c>
      <c r="E2530" s="31" t="s">
        <v>3079</v>
      </c>
    </row>
    <row r="2531" spans="1:5">
      <c r="A2531" s="27">
        <v>2529</v>
      </c>
      <c r="B2531" s="27" t="s">
        <v>3268</v>
      </c>
      <c r="C2531" s="27">
        <v>-14.657600402831999</v>
      </c>
      <c r="D2531" s="27">
        <v>17.719800949096602</v>
      </c>
      <c r="E2531" s="31" t="s">
        <v>1064</v>
      </c>
    </row>
    <row r="2532" spans="1:5">
      <c r="A2532" s="27">
        <v>2530</v>
      </c>
      <c r="B2532" s="27" t="s">
        <v>3269</v>
      </c>
      <c r="C2532" s="27">
        <v>33.988799999999998</v>
      </c>
      <c r="D2532" s="27">
        <v>-98.491898000000006</v>
      </c>
      <c r="E2532" s="31" t="s">
        <v>546</v>
      </c>
    </row>
    <row r="2533" spans="1:5">
      <c r="A2533" s="27">
        <v>2531</v>
      </c>
      <c r="B2533" s="27" t="s">
        <v>3270</v>
      </c>
      <c r="C2533" s="27">
        <v>43.538898000000003</v>
      </c>
      <c r="D2533" s="27">
        <v>16.297999999999998</v>
      </c>
      <c r="E2533" s="31" t="s">
        <v>1035</v>
      </c>
    </row>
    <row r="2534" spans="1:5">
      <c r="A2534" s="27">
        <v>2532</v>
      </c>
      <c r="B2534" s="27" t="s">
        <v>3271</v>
      </c>
      <c r="C2534" s="27">
        <v>30.108179</v>
      </c>
      <c r="D2534" s="27">
        <v>30.895727999999998</v>
      </c>
      <c r="E2534" s="31" t="s">
        <v>522</v>
      </c>
    </row>
    <row r="2535" spans="1:5">
      <c r="A2535" s="27">
        <v>2533</v>
      </c>
      <c r="B2535" s="27" t="s">
        <v>3272</v>
      </c>
      <c r="C2535" s="27">
        <v>28.3797</v>
      </c>
      <c r="D2535" s="27">
        <v>117.96429999999999</v>
      </c>
      <c r="E2535" s="31" t="s">
        <v>535</v>
      </c>
    </row>
    <row r="2536" spans="1:5">
      <c r="A2536" s="27">
        <v>2534</v>
      </c>
      <c r="B2536" s="27" t="s">
        <v>3273</v>
      </c>
      <c r="C2536" s="27">
        <v>-4.5213999999999997E-2</v>
      </c>
      <c r="D2536" s="27">
        <v>111.458049</v>
      </c>
      <c r="E2536" s="31" t="s">
        <v>530</v>
      </c>
    </row>
    <row r="2537" spans="1:5">
      <c r="A2537" s="27">
        <v>2535</v>
      </c>
      <c r="B2537" s="27" t="s">
        <v>3274</v>
      </c>
      <c r="C2537" s="27">
        <v>26.426300000000001</v>
      </c>
      <c r="D2537" s="27">
        <v>117.8336</v>
      </c>
      <c r="E2537" s="31" t="s">
        <v>535</v>
      </c>
    </row>
    <row r="2538" spans="1:5">
      <c r="A2538" s="27">
        <v>2536</v>
      </c>
      <c r="B2538" s="27" t="s">
        <v>3275</v>
      </c>
      <c r="C2538" s="27">
        <v>37.513129999999997</v>
      </c>
      <c r="D2538" s="27">
        <v>-122.250838</v>
      </c>
      <c r="E2538" s="31" t="s">
        <v>546</v>
      </c>
    </row>
    <row r="2539" spans="1:5">
      <c r="A2539" s="27">
        <v>2537</v>
      </c>
      <c r="B2539" s="27" t="s">
        <v>3276</v>
      </c>
      <c r="C2539" s="27">
        <v>-19.246835000000001</v>
      </c>
      <c r="D2539" s="27">
        <v>-65.149610999999993</v>
      </c>
      <c r="E2539" s="31" t="s">
        <v>1081</v>
      </c>
    </row>
    <row r="2540" spans="1:5">
      <c r="A2540" s="27">
        <v>2538</v>
      </c>
      <c r="B2540" s="27" t="s">
        <v>3277</v>
      </c>
      <c r="C2540" s="27">
        <v>-6.9707319999999999</v>
      </c>
      <c r="D2540" s="27">
        <v>110.373244</v>
      </c>
      <c r="E2540" s="31" t="s">
        <v>530</v>
      </c>
    </row>
    <row r="2541" spans="1:5">
      <c r="A2541" s="27">
        <v>2539</v>
      </c>
      <c r="B2541" s="27" t="s">
        <v>3278</v>
      </c>
      <c r="C2541" s="27">
        <v>59.791901000000003</v>
      </c>
      <c r="D2541" s="27">
        <v>5.3408499999999997</v>
      </c>
      <c r="E2541" s="31" t="s">
        <v>601</v>
      </c>
    </row>
    <row r="2542" spans="1:5">
      <c r="A2542" s="27">
        <v>2540</v>
      </c>
      <c r="B2542" s="27" t="s">
        <v>3279</v>
      </c>
      <c r="C2542" s="27">
        <v>27.394631</v>
      </c>
      <c r="D2542" s="27">
        <v>-82.554359000000005</v>
      </c>
      <c r="E2542" s="31" t="s">
        <v>546</v>
      </c>
    </row>
    <row r="2543" spans="1:5">
      <c r="A2543" s="27">
        <v>2541</v>
      </c>
      <c r="B2543" s="27" t="s">
        <v>3280</v>
      </c>
      <c r="C2543" s="27">
        <v>1.72768998146057</v>
      </c>
      <c r="D2543" s="27">
        <v>33.622798919677699</v>
      </c>
      <c r="E2543" s="31" t="s">
        <v>1412</v>
      </c>
    </row>
    <row r="2544" spans="1:5">
      <c r="A2544" s="27">
        <v>2542</v>
      </c>
      <c r="B2544" s="27" t="s">
        <v>3281</v>
      </c>
      <c r="C2544" s="27">
        <v>36.644407999999999</v>
      </c>
      <c r="D2544" s="27">
        <v>53.188761</v>
      </c>
      <c r="E2544" s="31" t="s">
        <v>544</v>
      </c>
    </row>
    <row r="2545" spans="1:5">
      <c r="A2545" s="27">
        <v>2543</v>
      </c>
      <c r="B2545" s="27" t="s">
        <v>3282</v>
      </c>
      <c r="C2545" s="27">
        <v>-17.811599731400001</v>
      </c>
      <c r="D2545" s="27">
        <v>-63.1715011597</v>
      </c>
      <c r="E2545" s="31" t="s">
        <v>1081</v>
      </c>
    </row>
    <row r="2546" spans="1:5">
      <c r="A2546" s="27">
        <v>2544</v>
      </c>
      <c r="B2546" s="27" t="s">
        <v>3283</v>
      </c>
      <c r="C2546" s="27">
        <v>-12.908611000000001</v>
      </c>
      <c r="D2546" s="27">
        <v>-38.322498000000003</v>
      </c>
      <c r="E2546" s="31" t="s">
        <v>537</v>
      </c>
    </row>
    <row r="2547" spans="1:5">
      <c r="A2547" s="27">
        <v>2545</v>
      </c>
      <c r="B2547" s="27" t="s">
        <v>3284</v>
      </c>
      <c r="C2547" s="27">
        <v>3.7552699999999999</v>
      </c>
      <c r="D2547" s="27">
        <v>8.7087199999999996</v>
      </c>
      <c r="E2547" s="31" t="s">
        <v>992</v>
      </c>
    </row>
    <row r="2548" spans="1:5">
      <c r="A2548" s="27">
        <v>2546</v>
      </c>
      <c r="B2548" s="27" t="s">
        <v>3285</v>
      </c>
      <c r="C2548" s="27">
        <v>27.977271999999999</v>
      </c>
      <c r="D2548" s="27">
        <v>34.394717</v>
      </c>
      <c r="E2548" s="31" t="s">
        <v>522</v>
      </c>
    </row>
    <row r="2549" spans="1:5">
      <c r="A2549" s="27">
        <v>2547</v>
      </c>
      <c r="B2549" s="27" t="s">
        <v>3286</v>
      </c>
      <c r="C2549" s="27">
        <v>65.956801999999996</v>
      </c>
      <c r="D2549" s="27">
        <v>12.4689</v>
      </c>
      <c r="E2549" s="31" t="s">
        <v>601</v>
      </c>
    </row>
    <row r="2550" spans="1:5">
      <c r="A2550" s="27">
        <v>2548</v>
      </c>
      <c r="B2550" s="27" t="s">
        <v>3287</v>
      </c>
      <c r="C2550" s="27">
        <v>-36.542299999999997</v>
      </c>
      <c r="D2550" s="27">
        <v>-56.721800000000002</v>
      </c>
      <c r="E2550" s="31" t="s">
        <v>598</v>
      </c>
    </row>
    <row r="2551" spans="1:5">
      <c r="A2551" s="27">
        <v>2549</v>
      </c>
      <c r="B2551" s="27" t="s">
        <v>3288</v>
      </c>
      <c r="C2551" s="27">
        <v>-6.2698998451232901</v>
      </c>
      <c r="D2551" s="27">
        <v>14.246999740600501</v>
      </c>
      <c r="E2551" s="31" t="s">
        <v>1064</v>
      </c>
    </row>
    <row r="2552" spans="1:5">
      <c r="A2552" s="27">
        <v>2550</v>
      </c>
      <c r="B2552" s="27" t="s">
        <v>3289</v>
      </c>
      <c r="C2552" s="27">
        <v>45.546599999999998</v>
      </c>
      <c r="D2552" s="27">
        <v>-94.059898000000004</v>
      </c>
      <c r="E2552" s="31" t="s">
        <v>546</v>
      </c>
    </row>
    <row r="2553" spans="1:5">
      <c r="A2553" s="27">
        <v>2551</v>
      </c>
      <c r="B2553" s="27" t="s">
        <v>3290</v>
      </c>
      <c r="C2553" s="27">
        <v>7.5653800000000002</v>
      </c>
      <c r="D2553" s="27">
        <v>-72.035103000000007</v>
      </c>
      <c r="E2553" s="31" t="s">
        <v>915</v>
      </c>
    </row>
    <row r="2554" spans="1:5">
      <c r="A2554" s="27">
        <v>2552</v>
      </c>
      <c r="B2554" s="27" t="s">
        <v>3291</v>
      </c>
      <c r="C2554" s="27">
        <v>56.577345000000001</v>
      </c>
      <c r="D2554" s="27">
        <v>-169.66382300000001</v>
      </c>
      <c r="E2554" s="31" t="s">
        <v>546</v>
      </c>
    </row>
    <row r="2555" spans="1:5">
      <c r="A2555" s="27">
        <v>2553</v>
      </c>
      <c r="B2555" s="27" t="s">
        <v>3292</v>
      </c>
      <c r="C2555" s="27">
        <v>19.404060000000001</v>
      </c>
      <c r="D2555" s="27">
        <v>-70.604431000000005</v>
      </c>
      <c r="E2555" s="31" t="s">
        <v>780</v>
      </c>
    </row>
    <row r="2556" spans="1:5">
      <c r="A2556" s="27">
        <v>2554</v>
      </c>
      <c r="B2556" s="27" t="s">
        <v>3293</v>
      </c>
      <c r="C2556" s="27">
        <v>38.748697</v>
      </c>
      <c r="D2556" s="27">
        <v>-90.370002999999997</v>
      </c>
      <c r="E2556" s="31" t="s">
        <v>546</v>
      </c>
    </row>
    <row r="2557" spans="1:5">
      <c r="A2557" s="27">
        <v>2555</v>
      </c>
      <c r="B2557" s="27" t="s">
        <v>3294</v>
      </c>
      <c r="C2557" s="27">
        <v>-2.4224230000000002</v>
      </c>
      <c r="D2557" s="27">
        <v>-54.793059999999997</v>
      </c>
      <c r="E2557" s="31" t="s">
        <v>537</v>
      </c>
    </row>
    <row r="2558" spans="1:5">
      <c r="A2558" s="27">
        <v>2556</v>
      </c>
      <c r="B2558" s="27" t="s">
        <v>3295</v>
      </c>
      <c r="C2558" s="27">
        <v>51.884998000000003</v>
      </c>
      <c r="D2558" s="27">
        <v>0.23499999999999999</v>
      </c>
      <c r="E2558" s="31" t="s">
        <v>564</v>
      </c>
    </row>
    <row r="2559" spans="1:5">
      <c r="A2559" s="27">
        <v>2557</v>
      </c>
      <c r="B2559" s="27" t="s">
        <v>3296</v>
      </c>
      <c r="C2559" s="27">
        <v>48.689898999999997</v>
      </c>
      <c r="D2559" s="27">
        <v>9.2219599999999993</v>
      </c>
      <c r="E2559" s="31" t="s">
        <v>836</v>
      </c>
    </row>
    <row r="2560" spans="1:5">
      <c r="A2560" s="27">
        <v>2558</v>
      </c>
      <c r="B2560" s="27" t="s">
        <v>3297</v>
      </c>
      <c r="C2560" s="27">
        <v>38.508998869999999</v>
      </c>
      <c r="D2560" s="27">
        <v>-122.81300349999999</v>
      </c>
      <c r="E2560" s="31" t="s">
        <v>546</v>
      </c>
    </row>
    <row r="2561" spans="1:5">
      <c r="A2561" s="27">
        <v>2559</v>
      </c>
      <c r="B2561" s="27" t="s">
        <v>3298</v>
      </c>
      <c r="C2561" s="27">
        <v>18.337091000000001</v>
      </c>
      <c r="D2561" s="27">
        <v>-64.977250999999995</v>
      </c>
      <c r="E2561" s="31" t="s">
        <v>3299</v>
      </c>
    </row>
    <row r="2562" spans="1:5">
      <c r="A2562" s="27">
        <v>2560</v>
      </c>
      <c r="B2562" s="27" t="s">
        <v>3300</v>
      </c>
      <c r="C2562" s="27">
        <v>21.115531000000001</v>
      </c>
      <c r="D2562" s="27">
        <v>72.743251000000001</v>
      </c>
      <c r="E2562" s="31" t="s">
        <v>615</v>
      </c>
    </row>
    <row r="2563" spans="1:5">
      <c r="A2563" s="27">
        <v>2561</v>
      </c>
      <c r="B2563" s="27" t="s">
        <v>3301</v>
      </c>
      <c r="C2563" s="27">
        <v>45.109199523925703</v>
      </c>
      <c r="D2563" s="27">
        <v>42.112800598144503</v>
      </c>
      <c r="E2563" s="31" t="s">
        <v>532</v>
      </c>
    </row>
    <row r="2564" spans="1:5">
      <c r="A2564" s="27">
        <v>2562</v>
      </c>
      <c r="B2564" s="27" t="s">
        <v>3302</v>
      </c>
      <c r="C2564" s="27">
        <v>17.701412999999999</v>
      </c>
      <c r="D2564" s="27">
        <v>-64.802608000000006</v>
      </c>
      <c r="E2564" s="31" t="s">
        <v>3299</v>
      </c>
    </row>
    <row r="2565" spans="1:5">
      <c r="A2565" s="27">
        <v>2563</v>
      </c>
      <c r="B2565" s="27" t="s">
        <v>3303</v>
      </c>
      <c r="C2565" s="27">
        <v>-7.3798300000000001</v>
      </c>
      <c r="D2565" s="27">
        <v>112.787003</v>
      </c>
      <c r="E2565" s="31" t="s">
        <v>530</v>
      </c>
    </row>
    <row r="2566" spans="1:5">
      <c r="A2566" s="27">
        <v>2564</v>
      </c>
      <c r="B2566" s="27" t="s">
        <v>3304</v>
      </c>
      <c r="C2566" s="27">
        <v>38.906213999999999</v>
      </c>
      <c r="D2566" s="27">
        <v>16.246006999999999</v>
      </c>
      <c r="E2566" s="31" t="s">
        <v>624</v>
      </c>
    </row>
    <row r="2567" spans="1:5">
      <c r="A2567" s="27">
        <v>2565</v>
      </c>
      <c r="B2567" s="27" t="s">
        <v>3305</v>
      </c>
      <c r="C2567" s="27">
        <v>9.7558383256299894</v>
      </c>
      <c r="D2567" s="27">
        <v>125.480947495</v>
      </c>
      <c r="E2567" s="31" t="s">
        <v>782</v>
      </c>
    </row>
    <row r="2568" spans="1:5">
      <c r="A2568" s="27">
        <v>2566</v>
      </c>
      <c r="B2568" s="27" t="s">
        <v>3306</v>
      </c>
      <c r="C2568" s="27">
        <v>42.858199999999997</v>
      </c>
      <c r="D2568" s="27">
        <v>41.128101000000001</v>
      </c>
      <c r="E2568" s="31" t="s">
        <v>1021</v>
      </c>
    </row>
    <row r="2569" spans="1:5">
      <c r="A2569" s="27">
        <v>2567</v>
      </c>
      <c r="B2569" s="27" t="s">
        <v>3307</v>
      </c>
      <c r="C2569" s="27">
        <v>47.703299999999999</v>
      </c>
      <c r="D2569" s="27">
        <v>22.8857</v>
      </c>
      <c r="E2569" s="31" t="s">
        <v>711</v>
      </c>
    </row>
    <row r="2570" spans="1:5">
      <c r="A2570" s="27">
        <v>2568</v>
      </c>
      <c r="B2570" s="27" t="s">
        <v>3308</v>
      </c>
      <c r="C2570" s="27">
        <v>43.504398350000002</v>
      </c>
      <c r="D2570" s="27">
        <v>-114.29599760000001</v>
      </c>
      <c r="E2570" s="31" t="s">
        <v>546</v>
      </c>
    </row>
    <row r="2571" spans="1:5">
      <c r="A2571" s="27">
        <v>2569</v>
      </c>
      <c r="B2571" s="27" t="s">
        <v>3309</v>
      </c>
      <c r="C2571" s="27">
        <v>-18.044225999999998</v>
      </c>
      <c r="D2571" s="27">
        <v>178.561486</v>
      </c>
      <c r="E2571" s="31" t="s">
        <v>2227</v>
      </c>
    </row>
    <row r="2572" spans="1:5">
      <c r="A2572" s="27">
        <v>2570</v>
      </c>
      <c r="B2572" s="27" t="s">
        <v>3310</v>
      </c>
      <c r="C2572" s="27">
        <v>42.397604999999999</v>
      </c>
      <c r="D2572" s="27">
        <v>-96.382237000000003</v>
      </c>
      <c r="E2572" s="31" t="s">
        <v>546</v>
      </c>
    </row>
    <row r="2573" spans="1:5">
      <c r="A2573" s="27">
        <v>2571</v>
      </c>
      <c r="B2573" s="27" t="s">
        <v>3311</v>
      </c>
      <c r="C2573" s="27">
        <v>63.686400999999996</v>
      </c>
      <c r="D2573" s="27">
        <v>-170.49299600000001</v>
      </c>
      <c r="E2573" s="31" t="s">
        <v>546</v>
      </c>
    </row>
    <row r="2574" spans="1:5">
      <c r="A2574" s="27">
        <v>2572</v>
      </c>
      <c r="B2574" s="27" t="s">
        <v>3312</v>
      </c>
      <c r="C2574" s="27">
        <v>-14.278600000000001</v>
      </c>
      <c r="D2574" s="27">
        <v>50.174702000000003</v>
      </c>
      <c r="E2574" s="31" t="s">
        <v>963</v>
      </c>
    </row>
    <row r="2575" spans="1:5">
      <c r="A2575" s="27">
        <v>2573</v>
      </c>
      <c r="B2575" s="27" t="s">
        <v>3313</v>
      </c>
      <c r="C2575" s="27">
        <v>32.636701000000002</v>
      </c>
      <c r="D2575" s="27">
        <v>-108.154736</v>
      </c>
      <c r="E2575" s="31" t="s">
        <v>546</v>
      </c>
    </row>
    <row r="2576" spans="1:5">
      <c r="A2576" s="27">
        <v>2574</v>
      </c>
      <c r="B2576" s="27" t="s">
        <v>3314</v>
      </c>
      <c r="C2576" s="27">
        <v>13.159725</v>
      </c>
      <c r="D2576" s="27">
        <v>-61.148800999999999</v>
      </c>
      <c r="E2576" s="31" t="s">
        <v>971</v>
      </c>
    </row>
    <row r="2577" spans="1:5">
      <c r="A2577" s="27">
        <v>2575</v>
      </c>
      <c r="B2577" s="27" t="s">
        <v>3315</v>
      </c>
      <c r="C2577" s="27">
        <v>58.876700999999997</v>
      </c>
      <c r="D2577" s="27">
        <v>5.6377800000000002</v>
      </c>
      <c r="E2577" s="31" t="s">
        <v>601</v>
      </c>
    </row>
    <row r="2578" spans="1:5">
      <c r="A2578" s="27">
        <v>2576</v>
      </c>
      <c r="B2578" s="27" t="s">
        <v>3316</v>
      </c>
      <c r="C2578" s="27">
        <v>2.1521699999999999</v>
      </c>
      <c r="D2578" s="27">
        <v>-74.766300000000001</v>
      </c>
      <c r="E2578" s="31" t="s">
        <v>593</v>
      </c>
    </row>
    <row r="2579" spans="1:5">
      <c r="A2579" s="27">
        <v>2577</v>
      </c>
      <c r="B2579" s="27" t="s">
        <v>3317</v>
      </c>
      <c r="C2579" s="27">
        <v>68.243301000000002</v>
      </c>
      <c r="D2579" s="27">
        <v>14.6692</v>
      </c>
      <c r="E2579" s="31" t="s">
        <v>601</v>
      </c>
    </row>
    <row r="2580" spans="1:5">
      <c r="A2580" s="27">
        <v>2578</v>
      </c>
      <c r="B2580" s="27" t="s">
        <v>3318</v>
      </c>
      <c r="C2580" s="27">
        <v>61.943100000000001</v>
      </c>
      <c r="D2580" s="27">
        <v>28.945101000000001</v>
      </c>
      <c r="E2580" s="31" t="s">
        <v>1452</v>
      </c>
    </row>
    <row r="2581" spans="1:5">
      <c r="A2581" s="27">
        <v>2579</v>
      </c>
      <c r="B2581" s="27" t="s">
        <v>3319</v>
      </c>
      <c r="C2581" s="27">
        <v>55.976858</v>
      </c>
      <c r="D2581" s="27">
        <v>37.411209999999997</v>
      </c>
      <c r="E2581" s="31" t="s">
        <v>532</v>
      </c>
    </row>
    <row r="2582" spans="1:5">
      <c r="A2582" s="27">
        <v>2580</v>
      </c>
      <c r="B2582" s="27" t="s">
        <v>3320</v>
      </c>
      <c r="C2582" s="27">
        <v>37.417999000000002</v>
      </c>
      <c r="D2582" s="27">
        <v>-5.8931100000000001</v>
      </c>
      <c r="E2582" s="31" t="s">
        <v>570</v>
      </c>
    </row>
    <row r="2583" spans="1:5">
      <c r="A2583" s="27">
        <v>2581</v>
      </c>
      <c r="B2583" s="27" t="s">
        <v>3321</v>
      </c>
      <c r="C2583" s="27">
        <v>56.743099212646001</v>
      </c>
      <c r="D2583" s="27">
        <v>60.802700042725</v>
      </c>
      <c r="E2583" s="31" t="s">
        <v>532</v>
      </c>
    </row>
    <row r="2584" spans="1:5">
      <c r="A2584" s="27">
        <v>2582</v>
      </c>
      <c r="B2584" s="27" t="s">
        <v>3322</v>
      </c>
      <c r="C2584" s="27">
        <v>7.8408090000000001</v>
      </c>
      <c r="D2584" s="27">
        <v>-72.439877999999993</v>
      </c>
      <c r="E2584" s="31" t="s">
        <v>915</v>
      </c>
    </row>
    <row r="2585" spans="1:5">
      <c r="A2585" s="27">
        <v>2583</v>
      </c>
      <c r="B2585" s="27" t="s">
        <v>3323</v>
      </c>
      <c r="C2585" s="27">
        <v>23.552</v>
      </c>
      <c r="D2585" s="27">
        <v>116.5033</v>
      </c>
      <c r="E2585" s="31" t="s">
        <v>535</v>
      </c>
    </row>
    <row r="2586" spans="1:5">
      <c r="A2586" s="27">
        <v>2584</v>
      </c>
      <c r="B2586" s="27" t="s">
        <v>3324</v>
      </c>
      <c r="C2586" s="27">
        <v>41.50421</v>
      </c>
      <c r="D2586" s="27">
        <v>-74.108901000000003</v>
      </c>
      <c r="E2586" s="31" t="s">
        <v>546</v>
      </c>
    </row>
    <row r="2587" spans="1:5">
      <c r="A2587" s="27">
        <v>2585</v>
      </c>
      <c r="B2587" s="27" t="s">
        <v>3325</v>
      </c>
      <c r="C2587" s="27">
        <v>36.162132</v>
      </c>
      <c r="D2587" s="27">
        <v>-97.085581000000005</v>
      </c>
      <c r="E2587" s="31" t="s">
        <v>546</v>
      </c>
    </row>
    <row r="2588" spans="1:5">
      <c r="A2588" s="27">
        <v>2586</v>
      </c>
      <c r="B2588" s="27" t="s">
        <v>3326</v>
      </c>
      <c r="C2588" s="27">
        <v>-8.4890399999999993</v>
      </c>
      <c r="D2588" s="27">
        <v>117.412003</v>
      </c>
      <c r="E2588" s="31" t="s">
        <v>530</v>
      </c>
    </row>
    <row r="2589" spans="1:5">
      <c r="A2589" s="27">
        <v>2587</v>
      </c>
      <c r="B2589" s="27" t="s">
        <v>3327</v>
      </c>
      <c r="C2589" s="27">
        <v>48.5383</v>
      </c>
      <c r="D2589" s="27">
        <v>7.6282300000000003</v>
      </c>
      <c r="E2589" s="31" t="s">
        <v>628</v>
      </c>
    </row>
    <row r="2590" spans="1:5">
      <c r="A2590" s="27">
        <v>2588</v>
      </c>
      <c r="B2590" s="27" t="s">
        <v>3328</v>
      </c>
      <c r="C2590" s="27">
        <v>-7.8483539999999996</v>
      </c>
      <c r="D2590" s="27">
        <v>131.33706799999999</v>
      </c>
      <c r="E2590" s="31" t="s">
        <v>530</v>
      </c>
    </row>
    <row r="2591" spans="1:5">
      <c r="A2591" s="27">
        <v>2589</v>
      </c>
      <c r="B2591" s="27" t="s">
        <v>3329</v>
      </c>
      <c r="C2591" s="27">
        <v>18.041</v>
      </c>
      <c r="D2591" s="27">
        <v>-63.108898000000003</v>
      </c>
      <c r="E2591" s="31" t="s">
        <v>3330</v>
      </c>
    </row>
    <row r="2592" spans="1:5">
      <c r="A2592" s="27">
        <v>2590</v>
      </c>
      <c r="B2592" s="27" t="s">
        <v>3331</v>
      </c>
      <c r="C2592" s="27">
        <v>33.987099000000001</v>
      </c>
      <c r="D2592" s="27">
        <v>74.774199999999993</v>
      </c>
      <c r="E2592" s="31" t="s">
        <v>615</v>
      </c>
    </row>
    <row r="2593" spans="1:5">
      <c r="A2593" s="27">
        <v>2591</v>
      </c>
      <c r="B2593" s="27" t="s">
        <v>3332</v>
      </c>
      <c r="C2593" s="27">
        <v>-33.946097999999999</v>
      </c>
      <c r="D2593" s="27">
        <v>151.17700199999999</v>
      </c>
      <c r="E2593" s="31" t="s">
        <v>561</v>
      </c>
    </row>
    <row r="2594" spans="1:5">
      <c r="A2594" s="27">
        <v>2592</v>
      </c>
      <c r="B2594" s="27" t="s">
        <v>3333</v>
      </c>
      <c r="C2594" s="27">
        <v>38.812199</v>
      </c>
      <c r="D2594" s="27">
        <v>139.787003</v>
      </c>
      <c r="E2594" s="31" t="s">
        <v>639</v>
      </c>
    </row>
    <row r="2595" spans="1:5">
      <c r="A2595" s="27">
        <v>2593</v>
      </c>
      <c r="B2595" s="27" t="s">
        <v>3334</v>
      </c>
      <c r="C2595" s="27">
        <v>9.9570500000000006</v>
      </c>
      <c r="D2595" s="27">
        <v>-84.139801000000006</v>
      </c>
      <c r="E2595" s="31" t="s">
        <v>1545</v>
      </c>
    </row>
    <row r="2596" spans="1:5">
      <c r="A2596" s="27">
        <v>2594</v>
      </c>
      <c r="B2596" s="27" t="s">
        <v>3335</v>
      </c>
      <c r="C2596" s="27">
        <v>43.111198425292898</v>
      </c>
      <c r="D2596" s="27">
        <v>-76.106300354003906</v>
      </c>
      <c r="E2596" s="31" t="s">
        <v>546</v>
      </c>
    </row>
    <row r="2597" spans="1:5">
      <c r="A2597" s="27">
        <v>2595</v>
      </c>
      <c r="B2597" s="27" t="s">
        <v>3336</v>
      </c>
      <c r="C2597" s="27">
        <v>71.927902000000003</v>
      </c>
      <c r="D2597" s="27">
        <v>114.08000199999999</v>
      </c>
      <c r="E2597" s="31" t="s">
        <v>532</v>
      </c>
    </row>
    <row r="2598" spans="1:5">
      <c r="A2598" s="27">
        <v>2596</v>
      </c>
      <c r="B2598" s="27" t="s">
        <v>3337</v>
      </c>
      <c r="C2598" s="27">
        <v>18.302900000000001</v>
      </c>
      <c r="D2598" s="27">
        <v>109.412003</v>
      </c>
      <c r="E2598" s="31" t="s">
        <v>535</v>
      </c>
    </row>
    <row r="2599" spans="1:5">
      <c r="A2599" s="27">
        <v>2597</v>
      </c>
      <c r="B2599" s="27" t="s">
        <v>3338</v>
      </c>
      <c r="C2599" s="27">
        <v>58.215598999999997</v>
      </c>
      <c r="D2599" s="27">
        <v>-6.3311099999999998</v>
      </c>
      <c r="E2599" s="31" t="s">
        <v>564</v>
      </c>
    </row>
    <row r="2600" spans="1:5">
      <c r="A2600" s="27">
        <v>2598</v>
      </c>
      <c r="B2600" s="27" t="s">
        <v>3339</v>
      </c>
      <c r="C2600" s="27">
        <v>29.539200000000001</v>
      </c>
      <c r="D2600" s="27">
        <v>52.589801999999999</v>
      </c>
      <c r="E2600" s="31" t="s">
        <v>544</v>
      </c>
    </row>
    <row r="2601" spans="1:5">
      <c r="A2601" s="27">
        <v>2599</v>
      </c>
      <c r="B2601" s="27" t="s">
        <v>3340</v>
      </c>
      <c r="C2601" s="27">
        <v>-6.1410899162292401</v>
      </c>
      <c r="D2601" s="27">
        <v>12.3718004226684</v>
      </c>
      <c r="E2601" s="31" t="s">
        <v>1064</v>
      </c>
    </row>
    <row r="2602" spans="1:5">
      <c r="A2602" s="27">
        <v>2600</v>
      </c>
      <c r="B2602" s="27" t="s">
        <v>3341</v>
      </c>
      <c r="C2602" s="27">
        <v>3.1305800000000001</v>
      </c>
      <c r="D2602" s="27">
        <v>101.549004</v>
      </c>
      <c r="E2602" s="31" t="s">
        <v>687</v>
      </c>
    </row>
    <row r="2603" spans="1:5">
      <c r="A2603" s="27">
        <v>2601</v>
      </c>
      <c r="B2603" s="27" t="s">
        <v>3342</v>
      </c>
      <c r="C2603" s="27">
        <v>41.253988</v>
      </c>
      <c r="D2603" s="27">
        <v>36.567546</v>
      </c>
      <c r="E2603" s="31" t="s">
        <v>581</v>
      </c>
    </row>
    <row r="2604" spans="1:5">
      <c r="A2604" s="27">
        <v>2602</v>
      </c>
      <c r="B2604" s="27" t="s">
        <v>3343</v>
      </c>
      <c r="C2604" s="27">
        <v>47.793301</v>
      </c>
      <c r="D2604" s="27">
        <v>13.004300000000001</v>
      </c>
      <c r="E2604" s="31" t="s">
        <v>1682</v>
      </c>
    </row>
    <row r="2605" spans="1:5">
      <c r="A2605" s="27">
        <v>2603</v>
      </c>
      <c r="B2605" s="27" t="s">
        <v>3344</v>
      </c>
      <c r="C2605" s="27">
        <v>39.273240999999999</v>
      </c>
      <c r="D2605" s="27">
        <v>112.691552</v>
      </c>
      <c r="E2605" s="31" t="s">
        <v>535</v>
      </c>
    </row>
    <row r="2606" spans="1:5">
      <c r="A2606" s="27">
        <v>2604</v>
      </c>
      <c r="B2606" s="27" t="s">
        <v>3345</v>
      </c>
      <c r="C2606" s="27">
        <v>-24.960850000000001</v>
      </c>
      <c r="D2606" s="27">
        <v>31.588587</v>
      </c>
      <c r="E2606" s="31" t="s">
        <v>849</v>
      </c>
    </row>
    <row r="2607" spans="1:5">
      <c r="A2607" s="27">
        <v>2605</v>
      </c>
      <c r="B2607" s="27" t="s">
        <v>3346</v>
      </c>
      <c r="C2607" s="27">
        <v>22.639474</v>
      </c>
      <c r="D2607" s="27">
        <v>113.803262</v>
      </c>
      <c r="E2607" s="31" t="s">
        <v>535</v>
      </c>
    </row>
    <row r="2608" spans="1:5">
      <c r="A2608" s="27">
        <v>2606</v>
      </c>
      <c r="B2608" s="27" t="s">
        <v>3347</v>
      </c>
      <c r="C2608" s="27">
        <v>53.481898999999999</v>
      </c>
      <c r="D2608" s="27">
        <v>20.9377</v>
      </c>
      <c r="E2608" s="31" t="s">
        <v>1052</v>
      </c>
    </row>
    <row r="2609" spans="1:5">
      <c r="A2609" s="27">
        <v>2607</v>
      </c>
      <c r="B2609" s="27" t="s">
        <v>3348</v>
      </c>
      <c r="C2609" s="27">
        <v>53.584702</v>
      </c>
      <c r="D2609" s="27">
        <v>14.902200000000001</v>
      </c>
      <c r="E2609" s="31" t="s">
        <v>1052</v>
      </c>
    </row>
    <row r="2610" spans="1:5">
      <c r="A2610" s="27">
        <v>2608</v>
      </c>
      <c r="B2610" s="27" t="s">
        <v>3349</v>
      </c>
      <c r="C2610" s="27">
        <v>11.149571</v>
      </c>
      <c r="D2610" s="27">
        <v>-60.831297999999997</v>
      </c>
      <c r="E2610" s="31" t="s">
        <v>2922</v>
      </c>
    </row>
    <row r="2611" spans="1:5">
      <c r="A2611" s="27">
        <v>2609</v>
      </c>
      <c r="B2611" s="27" t="s">
        <v>3350</v>
      </c>
      <c r="C2611" s="27">
        <v>11.227760999999999</v>
      </c>
      <c r="D2611" s="27">
        <v>125.027783</v>
      </c>
      <c r="E2611" s="31" t="s">
        <v>782</v>
      </c>
    </row>
    <row r="2612" spans="1:5">
      <c r="A2612" s="27">
        <v>2610</v>
      </c>
      <c r="B2612" s="27" t="s">
        <v>3351</v>
      </c>
      <c r="C2612" s="27">
        <v>35.894393999999998</v>
      </c>
      <c r="D2612" s="27">
        <v>128.65698900000001</v>
      </c>
      <c r="E2612" s="31" t="s">
        <v>1155</v>
      </c>
    </row>
    <row r="2613" spans="1:5">
      <c r="A2613" s="27">
        <v>2611</v>
      </c>
      <c r="B2613" s="27" t="s">
        <v>3352</v>
      </c>
      <c r="C2613" s="27">
        <v>9.5730450000000005</v>
      </c>
      <c r="D2613" s="27">
        <v>123.770143</v>
      </c>
      <c r="E2613" s="31" t="s">
        <v>782</v>
      </c>
    </row>
    <row r="2614" spans="1:5">
      <c r="A2614" s="27">
        <v>2612</v>
      </c>
      <c r="B2614" s="27" t="s">
        <v>3353</v>
      </c>
      <c r="C2614" s="27">
        <v>-19.455099000000001</v>
      </c>
      <c r="D2614" s="27">
        <v>169.22399899999999</v>
      </c>
      <c r="E2614" s="31" t="s">
        <v>3260</v>
      </c>
    </row>
    <row r="2615" spans="1:5">
      <c r="A2615" s="27">
        <v>2613</v>
      </c>
      <c r="B2615" s="27" t="s">
        <v>3354</v>
      </c>
      <c r="C2615" s="27">
        <v>13.686</v>
      </c>
      <c r="D2615" s="27">
        <v>44.139099000000002</v>
      </c>
      <c r="E2615" s="31" t="s">
        <v>539</v>
      </c>
    </row>
    <row r="2616" spans="1:5">
      <c r="A2616" s="27">
        <v>2614</v>
      </c>
      <c r="B2616" s="27" t="s">
        <v>3355</v>
      </c>
      <c r="C2616" s="27">
        <v>34.214962999999997</v>
      </c>
      <c r="D2616" s="27">
        <v>134.01545400000001</v>
      </c>
      <c r="E2616" s="31" t="s">
        <v>639</v>
      </c>
    </row>
    <row r="2617" spans="1:5">
      <c r="A2617" s="27">
        <v>2615</v>
      </c>
      <c r="B2617" s="27" t="s">
        <v>3356</v>
      </c>
      <c r="C2617" s="27">
        <v>22.292622000000001</v>
      </c>
      <c r="D2617" s="27">
        <v>-97.867058</v>
      </c>
      <c r="E2617" s="31" t="s">
        <v>566</v>
      </c>
    </row>
    <row r="2618" spans="1:5">
      <c r="A2618" s="27">
        <v>2616</v>
      </c>
      <c r="B2618" s="27" t="s">
        <v>3357</v>
      </c>
      <c r="C2618" s="27">
        <v>36.361953</v>
      </c>
      <c r="D2618" s="27">
        <v>120.088171</v>
      </c>
      <c r="E2618" s="31" t="s">
        <v>535</v>
      </c>
    </row>
    <row r="2619" spans="1:5">
      <c r="A2619" s="27">
        <v>2617</v>
      </c>
      <c r="B2619" s="27" t="s">
        <v>3358</v>
      </c>
      <c r="C2619" s="27">
        <v>14.794549</v>
      </c>
      <c r="D2619" s="27">
        <v>-92.369871000000003</v>
      </c>
      <c r="E2619" s="31" t="s">
        <v>566</v>
      </c>
    </row>
    <row r="2620" spans="1:5">
      <c r="A2620" s="27">
        <v>2618</v>
      </c>
      <c r="B2620" s="27" t="s">
        <v>3359</v>
      </c>
      <c r="C2620" s="27">
        <v>41.257899999999999</v>
      </c>
      <c r="D2620" s="27">
        <v>69.281197000000006</v>
      </c>
      <c r="E2620" s="31" t="s">
        <v>776</v>
      </c>
    </row>
    <row r="2621" spans="1:5">
      <c r="A2621" s="27">
        <v>2619</v>
      </c>
      <c r="B2621" s="27" t="s">
        <v>3360</v>
      </c>
      <c r="C2621" s="27">
        <v>49.070993999999999</v>
      </c>
      <c r="D2621" s="27">
        <v>20.241394</v>
      </c>
      <c r="E2621" s="31" t="s">
        <v>1007</v>
      </c>
    </row>
    <row r="2622" spans="1:5">
      <c r="A2622" s="27">
        <v>2620</v>
      </c>
      <c r="B2622" s="27" t="s">
        <v>3361</v>
      </c>
      <c r="C2622" s="27">
        <v>58.307437999999998</v>
      </c>
      <c r="D2622" s="27">
        <v>26.686472999999999</v>
      </c>
      <c r="E2622" s="31" t="s">
        <v>1461</v>
      </c>
    </row>
    <row r="2623" spans="1:5">
      <c r="A2623" s="27">
        <v>2621</v>
      </c>
      <c r="B2623" s="27" t="s">
        <v>3362</v>
      </c>
      <c r="C2623" s="27">
        <v>41.759853</v>
      </c>
      <c r="D2623" s="27">
        <v>59.836148999999999</v>
      </c>
      <c r="E2623" s="31" t="s">
        <v>713</v>
      </c>
    </row>
    <row r="2624" spans="1:5">
      <c r="A2624" s="27">
        <v>2622</v>
      </c>
      <c r="B2624" s="27" t="s">
        <v>3363</v>
      </c>
      <c r="C2624" s="27">
        <v>13.0496</v>
      </c>
      <c r="D2624" s="27">
        <v>109.334</v>
      </c>
      <c r="E2624" s="31" t="s">
        <v>930</v>
      </c>
    </row>
    <row r="2625" spans="1:5">
      <c r="A2625" s="27">
        <v>2623</v>
      </c>
      <c r="B2625" s="27" t="s">
        <v>3364</v>
      </c>
      <c r="C2625" s="27">
        <v>12.3109998703</v>
      </c>
      <c r="D2625" s="27">
        <v>122.084999084</v>
      </c>
      <c r="E2625" s="31" t="s">
        <v>782</v>
      </c>
    </row>
    <row r="2626" spans="1:5">
      <c r="A2626" s="27">
        <v>2624</v>
      </c>
      <c r="B2626" s="27" t="s">
        <v>3365</v>
      </c>
      <c r="C2626" s="27">
        <v>24.315300000000001</v>
      </c>
      <c r="D2626" s="27">
        <v>-75.452301000000006</v>
      </c>
      <c r="E2626" s="31" t="s">
        <v>715</v>
      </c>
    </row>
    <row r="2627" spans="1:5">
      <c r="A2627" s="27">
        <v>2625</v>
      </c>
      <c r="B2627" s="27" t="s">
        <v>3366</v>
      </c>
      <c r="C2627" s="27">
        <v>36.979999999999997</v>
      </c>
      <c r="D2627" s="27">
        <v>8.8769399999999994</v>
      </c>
      <c r="E2627" s="31" t="s">
        <v>1334</v>
      </c>
    </row>
    <row r="2628" spans="1:5">
      <c r="A2628" s="27">
        <v>2626</v>
      </c>
      <c r="B2628" s="27" t="s">
        <v>3367</v>
      </c>
      <c r="C2628" s="27">
        <v>37.741599999999998</v>
      </c>
      <c r="D2628" s="27">
        <v>-92.140701000000007</v>
      </c>
      <c r="E2628" s="31" t="s">
        <v>546</v>
      </c>
    </row>
    <row r="2629" spans="1:5">
      <c r="A2629" s="27">
        <v>2627</v>
      </c>
      <c r="B2629" s="27" t="s">
        <v>3368</v>
      </c>
      <c r="C2629" s="27">
        <v>-3.5520740000000002</v>
      </c>
      <c r="D2629" s="27">
        <v>-80.381085999999996</v>
      </c>
      <c r="E2629" s="31" t="s">
        <v>699</v>
      </c>
    </row>
    <row r="2630" spans="1:5">
      <c r="A2630" s="27">
        <v>2628</v>
      </c>
      <c r="B2630" s="27" t="s">
        <v>3369</v>
      </c>
      <c r="C2630" s="27">
        <v>41.669201000000001</v>
      </c>
      <c r="D2630" s="27">
        <v>44.954700000000003</v>
      </c>
      <c r="E2630" s="31" t="s">
        <v>1021</v>
      </c>
    </row>
    <row r="2631" spans="1:5">
      <c r="A2631" s="27">
        <v>2629</v>
      </c>
      <c r="B2631" s="27" t="s">
        <v>3370</v>
      </c>
      <c r="C2631" s="27">
        <v>-4.2556700000000003</v>
      </c>
      <c r="D2631" s="27">
        <v>-69.935799000000003</v>
      </c>
      <c r="E2631" s="31" t="s">
        <v>537</v>
      </c>
    </row>
    <row r="2632" spans="1:5">
      <c r="A2632" s="27">
        <v>2630</v>
      </c>
      <c r="B2632" s="27" t="s">
        <v>3371</v>
      </c>
      <c r="C2632" s="27">
        <v>-21.241437999999999</v>
      </c>
      <c r="D2632" s="27">
        <v>-175.14916400000001</v>
      </c>
      <c r="E2632" s="31" t="s">
        <v>1800</v>
      </c>
    </row>
    <row r="2633" spans="1:5">
      <c r="A2633" s="27">
        <v>2631</v>
      </c>
      <c r="B2633" s="27" t="s">
        <v>3372</v>
      </c>
      <c r="C2633" s="27">
        <v>38.133899999999997</v>
      </c>
      <c r="D2633" s="27">
        <v>46.235000999999997</v>
      </c>
      <c r="E2633" s="31" t="s">
        <v>544</v>
      </c>
    </row>
    <row r="2634" spans="1:5">
      <c r="A2634" s="27">
        <v>2632</v>
      </c>
      <c r="B2634" s="27" t="s">
        <v>3373</v>
      </c>
      <c r="C2634" s="27">
        <v>-19.6343994140625</v>
      </c>
      <c r="D2634" s="27">
        <v>134.18299865722599</v>
      </c>
      <c r="E2634" s="31" t="s">
        <v>561</v>
      </c>
    </row>
    <row r="2635" spans="1:5">
      <c r="A2635" s="27">
        <v>2633</v>
      </c>
      <c r="B2635" s="27" t="s">
        <v>3374</v>
      </c>
      <c r="C2635" s="27">
        <v>26.745300293</v>
      </c>
      <c r="D2635" s="27">
        <v>-77.391296386700006</v>
      </c>
      <c r="E2635" s="31" t="s">
        <v>715</v>
      </c>
    </row>
    <row r="2636" spans="1:5">
      <c r="A2636" s="27">
        <v>2634</v>
      </c>
      <c r="B2636" s="27" t="s">
        <v>3375</v>
      </c>
      <c r="C2636" s="27">
        <v>1.8144199999999999</v>
      </c>
      <c r="D2636" s="27">
        <v>-78.749200000000002</v>
      </c>
      <c r="E2636" s="31" t="s">
        <v>593</v>
      </c>
    </row>
    <row r="2637" spans="1:5">
      <c r="A2637" s="27">
        <v>2635</v>
      </c>
      <c r="B2637" s="27" t="s">
        <v>3376</v>
      </c>
      <c r="C2637" s="27">
        <v>29.594495999999999</v>
      </c>
      <c r="D2637" s="27">
        <v>34.775751999999997</v>
      </c>
      <c r="E2637" s="31" t="s">
        <v>522</v>
      </c>
    </row>
    <row r="2638" spans="1:5">
      <c r="A2638" s="27">
        <v>2636</v>
      </c>
      <c r="B2638" s="27" t="s">
        <v>3377</v>
      </c>
      <c r="C2638" s="27">
        <v>-18.053300857499998</v>
      </c>
      <c r="D2638" s="27">
        <v>-70.275802612299998</v>
      </c>
      <c r="E2638" s="31" t="s">
        <v>699</v>
      </c>
    </row>
    <row r="2639" spans="1:5">
      <c r="A2639" s="27">
        <v>2637</v>
      </c>
      <c r="B2639" s="27" t="s">
        <v>3378</v>
      </c>
      <c r="C2639" s="27">
        <v>24.938056</v>
      </c>
      <c r="D2639" s="27">
        <v>98.485833</v>
      </c>
      <c r="E2639" s="31" t="s">
        <v>535</v>
      </c>
    </row>
    <row r="2640" spans="1:5">
      <c r="A2640" s="27">
        <v>2638</v>
      </c>
      <c r="B2640" s="27" t="s">
        <v>3379</v>
      </c>
      <c r="C2640" s="27">
        <v>-14.8187</v>
      </c>
      <c r="D2640" s="27">
        <v>-64.917998999999995</v>
      </c>
      <c r="E2640" s="31" t="s">
        <v>1081</v>
      </c>
    </row>
    <row r="2641" spans="1:5">
      <c r="A2641" s="27">
        <v>2639</v>
      </c>
      <c r="B2641" s="27" t="s">
        <v>3380</v>
      </c>
      <c r="C2641" s="27">
        <v>12.2746</v>
      </c>
      <c r="D2641" s="27">
        <v>102.319</v>
      </c>
      <c r="E2641" s="31" t="s">
        <v>852</v>
      </c>
    </row>
    <row r="2642" spans="1:5">
      <c r="A2642" s="27">
        <v>2640</v>
      </c>
      <c r="B2642" s="27" t="s">
        <v>3381</v>
      </c>
      <c r="C2642" s="27">
        <v>40.850101000000002</v>
      </c>
      <c r="D2642" s="27">
        <v>-74.060799000000003</v>
      </c>
      <c r="E2642" s="31" t="s">
        <v>546</v>
      </c>
    </row>
    <row r="2643" spans="1:5">
      <c r="A2643" s="27">
        <v>2641</v>
      </c>
      <c r="B2643" s="27" t="s">
        <v>3382</v>
      </c>
      <c r="C2643" s="27">
        <v>35.431598663300001</v>
      </c>
      <c r="D2643" s="27">
        <v>8.1207199096699991</v>
      </c>
      <c r="E2643" s="31" t="s">
        <v>524</v>
      </c>
    </row>
    <row r="2644" spans="1:5">
      <c r="A2644" s="27">
        <v>2642</v>
      </c>
      <c r="B2644" s="27" t="s">
        <v>3383</v>
      </c>
      <c r="C2644" s="27">
        <v>27.883333</v>
      </c>
      <c r="D2644" s="27">
        <v>109.30888899999999</v>
      </c>
      <c r="E2644" s="31" t="s">
        <v>535</v>
      </c>
    </row>
    <row r="2645" spans="1:5">
      <c r="A2645" s="27">
        <v>2643</v>
      </c>
      <c r="B2645" s="27" t="s">
        <v>3384</v>
      </c>
      <c r="C2645" s="27">
        <v>41.138199</v>
      </c>
      <c r="D2645" s="27">
        <v>27.9191</v>
      </c>
      <c r="E2645" s="31" t="s">
        <v>581</v>
      </c>
    </row>
    <row r="2646" spans="1:5">
      <c r="A2646" s="27">
        <v>2644</v>
      </c>
      <c r="B2646" s="27" t="s">
        <v>3385</v>
      </c>
      <c r="C2646" s="27">
        <v>38.761799000000003</v>
      </c>
      <c r="D2646" s="27">
        <v>-27.090799000000001</v>
      </c>
      <c r="E2646" s="31" t="s">
        <v>856</v>
      </c>
    </row>
    <row r="2647" spans="1:5">
      <c r="A2647" s="27">
        <v>2645</v>
      </c>
      <c r="B2647" s="27" t="s">
        <v>3386</v>
      </c>
      <c r="C2647" s="27">
        <v>-16.104799</v>
      </c>
      <c r="D2647" s="27">
        <v>33.640202000000002</v>
      </c>
      <c r="E2647" s="31" t="s">
        <v>689</v>
      </c>
    </row>
    <row r="2648" spans="1:5">
      <c r="A2648" s="27">
        <v>2646</v>
      </c>
      <c r="B2648" s="27" t="s">
        <v>3387</v>
      </c>
      <c r="C2648" s="27">
        <v>37.953800000000001</v>
      </c>
      <c r="D2648" s="27">
        <v>-107.90799699999999</v>
      </c>
      <c r="E2648" s="31" t="s">
        <v>546</v>
      </c>
    </row>
    <row r="2649" spans="1:5">
      <c r="A2649" s="27">
        <v>2647</v>
      </c>
      <c r="B2649" s="27" t="s">
        <v>3388</v>
      </c>
      <c r="C2649" s="27">
        <v>-3.3829400000000001</v>
      </c>
      <c r="D2649" s="27">
        <v>-64.724097999999998</v>
      </c>
      <c r="E2649" s="31" t="s">
        <v>537</v>
      </c>
    </row>
    <row r="2650" spans="1:5">
      <c r="A2650" s="27">
        <v>2648</v>
      </c>
      <c r="B2650" s="27" t="s">
        <v>3389</v>
      </c>
      <c r="C2650" s="27">
        <v>28.482752000000001</v>
      </c>
      <c r="D2650" s="27">
        <v>-16.341707</v>
      </c>
      <c r="E2650" s="31" t="s">
        <v>570</v>
      </c>
    </row>
    <row r="2651" spans="1:5">
      <c r="A2651" s="27">
        <v>2649</v>
      </c>
      <c r="B2651" s="27" t="s">
        <v>3390</v>
      </c>
      <c r="C2651" s="27">
        <v>28.044499999999999</v>
      </c>
      <c r="D2651" s="27">
        <v>-16.572500000000002</v>
      </c>
      <c r="E2651" s="31" t="s">
        <v>570</v>
      </c>
    </row>
    <row r="2652" spans="1:5">
      <c r="A2652" s="27">
        <v>2650</v>
      </c>
      <c r="B2652" s="27" t="s">
        <v>3391</v>
      </c>
      <c r="C2652" s="27">
        <v>30.312519999999999</v>
      </c>
      <c r="D2652" s="27">
        <v>104.441284</v>
      </c>
      <c r="E2652" s="31" t="s">
        <v>535</v>
      </c>
    </row>
    <row r="2653" spans="1:5">
      <c r="A2653" s="27">
        <v>2651</v>
      </c>
      <c r="B2653" s="27" t="s">
        <v>3392</v>
      </c>
      <c r="C2653" s="27">
        <v>42.359402000000003</v>
      </c>
      <c r="D2653" s="27">
        <v>19.251899999999999</v>
      </c>
      <c r="E2653" s="31" t="s">
        <v>3393</v>
      </c>
    </row>
    <row r="2654" spans="1:5">
      <c r="A2654" s="27">
        <v>2652</v>
      </c>
      <c r="B2654" s="27" t="s">
        <v>3394</v>
      </c>
      <c r="C2654" s="27">
        <v>5.3826398849487296</v>
      </c>
      <c r="D2654" s="27">
        <v>103.10299682617099</v>
      </c>
      <c r="E2654" s="31" t="s">
        <v>687</v>
      </c>
    </row>
    <row r="2655" spans="1:5">
      <c r="A2655" s="27">
        <v>2653</v>
      </c>
      <c r="B2655" s="27" t="s">
        <v>3395</v>
      </c>
      <c r="C2655" s="27">
        <v>-21.096406999999999</v>
      </c>
      <c r="D2655" s="27">
        <v>167.80378999999999</v>
      </c>
      <c r="E2655" s="31" t="s">
        <v>1605</v>
      </c>
    </row>
    <row r="2656" spans="1:5">
      <c r="A2656" s="27">
        <v>2654</v>
      </c>
      <c r="B2656" s="27" t="s">
        <v>3396</v>
      </c>
      <c r="C2656" s="27">
        <v>47.198333300000002</v>
      </c>
      <c r="D2656" s="27">
        <v>38.849166699999998</v>
      </c>
      <c r="E2656" s="31" t="s">
        <v>532</v>
      </c>
    </row>
    <row r="2657" spans="1:5">
      <c r="A2657" s="27">
        <v>2655</v>
      </c>
      <c r="B2657" s="27" t="s">
        <v>3397</v>
      </c>
      <c r="C2657" s="27">
        <v>46.467700999999998</v>
      </c>
      <c r="D2657" s="27">
        <v>24.412500000000001</v>
      </c>
      <c r="E2657" s="31" t="s">
        <v>711</v>
      </c>
    </row>
    <row r="2658" spans="1:5">
      <c r="A2658" s="27">
        <v>2656</v>
      </c>
      <c r="B2658" s="27" t="s">
        <v>3398</v>
      </c>
      <c r="C2658" s="27">
        <v>43.556702000000001</v>
      </c>
      <c r="D2658" s="27">
        <v>122.199997</v>
      </c>
      <c r="E2658" s="31" t="s">
        <v>535</v>
      </c>
    </row>
    <row r="2659" spans="1:5">
      <c r="A2659" s="27">
        <v>2657</v>
      </c>
      <c r="B2659" s="27" t="s">
        <v>3399</v>
      </c>
      <c r="C2659" s="27">
        <v>33.067799000000001</v>
      </c>
      <c r="D2659" s="27">
        <v>6.0886699999999996</v>
      </c>
      <c r="E2659" s="31" t="s">
        <v>524</v>
      </c>
    </row>
    <row r="2660" spans="1:5">
      <c r="A2660" s="27">
        <v>2658</v>
      </c>
      <c r="B2660" s="27" t="s">
        <v>3400</v>
      </c>
      <c r="C2660" s="27">
        <v>-5.0923600000000002</v>
      </c>
      <c r="D2660" s="27">
        <v>39.071201000000002</v>
      </c>
      <c r="E2660" s="31" t="s">
        <v>705</v>
      </c>
    </row>
    <row r="2661" spans="1:5">
      <c r="A2661" s="27">
        <v>2659</v>
      </c>
      <c r="B2661" s="27" t="s">
        <v>3401</v>
      </c>
      <c r="C2661" s="27">
        <v>14.0609</v>
      </c>
      <c r="D2661" s="27">
        <v>-87.217201000000003</v>
      </c>
      <c r="E2661" s="31" t="s">
        <v>1632</v>
      </c>
    </row>
    <row r="2662" spans="1:5">
      <c r="A2662" s="27">
        <v>2660</v>
      </c>
      <c r="B2662" s="27" t="s">
        <v>3402</v>
      </c>
      <c r="C2662" s="27">
        <v>16.561610999999999</v>
      </c>
      <c r="D2662" s="27">
        <v>-93.025730999999993</v>
      </c>
      <c r="E2662" s="31" t="s">
        <v>566</v>
      </c>
    </row>
    <row r="2663" spans="1:5">
      <c r="A2663" s="27">
        <v>2661</v>
      </c>
      <c r="B2663" s="27" t="s">
        <v>3403</v>
      </c>
      <c r="C2663" s="27">
        <v>-5.0602499999999999</v>
      </c>
      <c r="D2663" s="27">
        <v>-42.823712</v>
      </c>
      <c r="E2663" s="31" t="s">
        <v>537</v>
      </c>
    </row>
    <row r="2664" spans="1:5">
      <c r="A2664" s="27">
        <v>2662</v>
      </c>
      <c r="B2664" s="27" t="s">
        <v>3404</v>
      </c>
      <c r="C2664" s="27">
        <v>-24.494862999999999</v>
      </c>
      <c r="D2664" s="27">
        <v>150.577967</v>
      </c>
      <c r="E2664" s="31" t="s">
        <v>561</v>
      </c>
    </row>
    <row r="2665" spans="1:5">
      <c r="A2665" s="27">
        <v>2663</v>
      </c>
      <c r="B2665" s="27" t="s">
        <v>3405</v>
      </c>
      <c r="C2665" s="27">
        <v>20.483800888061499</v>
      </c>
      <c r="D2665" s="27">
        <v>99.935401916503906</v>
      </c>
      <c r="E2665" s="31" t="s">
        <v>649</v>
      </c>
    </row>
    <row r="2666" spans="1:5">
      <c r="A2666" s="27">
        <v>2664</v>
      </c>
      <c r="B2666" s="27" t="s">
        <v>3406</v>
      </c>
      <c r="C2666" s="27">
        <v>58.318099975585902</v>
      </c>
      <c r="D2666" s="27">
        <v>12.3450002670288</v>
      </c>
      <c r="E2666" s="31" t="s">
        <v>612</v>
      </c>
    </row>
    <row r="2667" spans="1:5">
      <c r="A2667" s="27">
        <v>2665</v>
      </c>
      <c r="B2667" s="27" t="s">
        <v>3407</v>
      </c>
      <c r="C2667" s="27">
        <v>34.560099999999998</v>
      </c>
      <c r="D2667" s="27">
        <v>105.860343</v>
      </c>
      <c r="E2667" s="31" t="s">
        <v>535</v>
      </c>
    </row>
    <row r="2668" spans="1:5">
      <c r="A2668" s="27">
        <v>2666</v>
      </c>
      <c r="B2668" s="27" t="s">
        <v>3408</v>
      </c>
      <c r="C2668" s="27">
        <v>35.689174999999999</v>
      </c>
      <c r="D2668" s="27">
        <v>51.314391999999998</v>
      </c>
      <c r="E2668" s="31" t="s">
        <v>544</v>
      </c>
    </row>
    <row r="2669" spans="1:5">
      <c r="A2669" s="27">
        <v>2667</v>
      </c>
      <c r="B2669" s="27" t="s">
        <v>3409</v>
      </c>
      <c r="C2669" s="27">
        <v>76.530630000000002</v>
      </c>
      <c r="D2669" s="27">
        <v>-68.700541000000001</v>
      </c>
      <c r="E2669" s="31" t="s">
        <v>1192</v>
      </c>
    </row>
    <row r="2670" spans="1:5">
      <c r="A2670" s="27">
        <v>2668</v>
      </c>
      <c r="B2670" s="27" t="s">
        <v>3410</v>
      </c>
      <c r="C2670" s="27">
        <v>41.414700000000003</v>
      </c>
      <c r="D2670" s="27">
        <v>19.720600000000001</v>
      </c>
      <c r="E2670" s="31" t="s">
        <v>3411</v>
      </c>
    </row>
    <row r="2671" spans="1:5">
      <c r="A2671" s="27">
        <v>2669</v>
      </c>
      <c r="B2671" s="27" t="s">
        <v>3412</v>
      </c>
      <c r="C2671" s="27">
        <v>21.484739000000001</v>
      </c>
      <c r="D2671" s="27">
        <v>40.544074000000002</v>
      </c>
      <c r="E2671" s="31" t="s">
        <v>557</v>
      </c>
    </row>
    <row r="2672" spans="1:5">
      <c r="A2672" s="27">
        <v>2670</v>
      </c>
      <c r="B2672" s="27" t="s">
        <v>3413</v>
      </c>
      <c r="C2672" s="27">
        <v>-15.1196</v>
      </c>
      <c r="D2672" s="27">
        <v>-148.23100299999999</v>
      </c>
      <c r="E2672" s="31" t="s">
        <v>520</v>
      </c>
    </row>
    <row r="2673" spans="1:5">
      <c r="A2673" s="27">
        <v>2671</v>
      </c>
      <c r="B2673" s="27" t="s">
        <v>3414</v>
      </c>
      <c r="C2673" s="27">
        <v>32.541043000000002</v>
      </c>
      <c r="D2673" s="27">
        <v>-116.969976</v>
      </c>
      <c r="E2673" s="31" t="s">
        <v>566</v>
      </c>
    </row>
    <row r="2674" spans="1:5">
      <c r="A2674" s="27">
        <v>2672</v>
      </c>
      <c r="B2674" s="27" t="s">
        <v>3415</v>
      </c>
      <c r="C2674" s="27">
        <v>27.700399398799998</v>
      </c>
      <c r="D2674" s="27">
        <v>-8.1670999526999992</v>
      </c>
      <c r="E2674" s="31" t="s">
        <v>524</v>
      </c>
    </row>
    <row r="2675" spans="1:5">
      <c r="A2675" s="27">
        <v>2673</v>
      </c>
      <c r="B2675" s="27" t="s">
        <v>3416</v>
      </c>
      <c r="C2675" s="27">
        <v>15.000453</v>
      </c>
      <c r="D2675" s="27">
        <v>145.61897400000001</v>
      </c>
      <c r="E2675" s="31" t="s">
        <v>3079</v>
      </c>
    </row>
    <row r="2676" spans="1:5">
      <c r="A2676" s="27">
        <v>2674</v>
      </c>
      <c r="B2676" s="27" t="s">
        <v>3417</v>
      </c>
      <c r="C2676" s="27">
        <v>13.631988</v>
      </c>
      <c r="D2676" s="27">
        <v>79.539868999999996</v>
      </c>
      <c r="E2676" s="31" t="s">
        <v>615</v>
      </c>
    </row>
    <row r="2677" spans="1:5">
      <c r="A2677" s="27">
        <v>2675</v>
      </c>
      <c r="B2677" s="27" t="s">
        <v>3418</v>
      </c>
      <c r="C2677" s="27">
        <v>42.404701000000003</v>
      </c>
      <c r="D2677" s="27">
        <v>18.723300999999999</v>
      </c>
      <c r="E2677" s="31" t="s">
        <v>3393</v>
      </c>
    </row>
    <row r="2678" spans="1:5">
      <c r="A2678" s="27">
        <v>2676</v>
      </c>
      <c r="B2678" s="27" t="s">
        <v>3419</v>
      </c>
      <c r="C2678" s="27">
        <v>47.267406999999999</v>
      </c>
      <c r="D2678" s="27">
        <v>-122.57729500000001</v>
      </c>
      <c r="E2678" s="31" t="s">
        <v>546</v>
      </c>
    </row>
    <row r="2679" spans="1:5">
      <c r="A2679" s="27">
        <v>2677</v>
      </c>
      <c r="B2679" s="27" t="s">
        <v>3420</v>
      </c>
      <c r="C2679" s="27">
        <v>-21.555700000000002</v>
      </c>
      <c r="D2679" s="27">
        <v>-64.701301999999998</v>
      </c>
      <c r="E2679" s="31" t="s">
        <v>1081</v>
      </c>
    </row>
    <row r="2680" spans="1:5">
      <c r="A2680" s="27">
        <v>2678</v>
      </c>
      <c r="B2680" s="27" t="s">
        <v>3421</v>
      </c>
      <c r="C2680" s="27">
        <v>-2.2165599999999999</v>
      </c>
      <c r="D2680" s="27">
        <v>115.435997</v>
      </c>
      <c r="E2680" s="31" t="s">
        <v>530</v>
      </c>
    </row>
    <row r="2681" spans="1:5">
      <c r="A2681" s="27">
        <v>2679</v>
      </c>
      <c r="B2681" s="27" t="s">
        <v>3422</v>
      </c>
      <c r="C2681" s="27">
        <v>35.512797999999997</v>
      </c>
      <c r="D2681" s="27">
        <v>134.787003</v>
      </c>
      <c r="E2681" s="31" t="s">
        <v>639</v>
      </c>
    </row>
    <row r="2682" spans="1:5">
      <c r="A2682" s="27">
        <v>2680</v>
      </c>
      <c r="B2682" s="27" t="s">
        <v>3423</v>
      </c>
      <c r="C2682" s="27">
        <v>40.324719999999999</v>
      </c>
      <c r="D2682" s="27">
        <v>36.390560000000001</v>
      </c>
      <c r="E2682" s="31" t="s">
        <v>581</v>
      </c>
    </row>
    <row r="2683" spans="1:5">
      <c r="A2683" s="27">
        <v>2681</v>
      </c>
      <c r="B2683" s="27" t="s">
        <v>3424</v>
      </c>
      <c r="C2683" s="27">
        <v>57.178984</v>
      </c>
      <c r="D2683" s="27">
        <v>65.327696000000003</v>
      </c>
      <c r="E2683" s="31" t="s">
        <v>532</v>
      </c>
    </row>
    <row r="2684" spans="1:5">
      <c r="A2684" s="27">
        <v>2682</v>
      </c>
      <c r="B2684" s="27" t="s">
        <v>3425</v>
      </c>
      <c r="C2684" s="27">
        <v>-2.7441089999999999</v>
      </c>
      <c r="D2684" s="27">
        <v>107.754535</v>
      </c>
      <c r="E2684" s="31" t="s">
        <v>530</v>
      </c>
    </row>
    <row r="2685" spans="1:5">
      <c r="A2685" s="27">
        <v>2683</v>
      </c>
      <c r="B2685" s="27" t="s">
        <v>3426</v>
      </c>
      <c r="C2685" s="27">
        <v>37.988098000000001</v>
      </c>
      <c r="D2685" s="27">
        <v>69.805000000000007</v>
      </c>
      <c r="E2685" s="31" t="s">
        <v>1400</v>
      </c>
    </row>
    <row r="2686" spans="1:5">
      <c r="A2686" s="27">
        <v>2684</v>
      </c>
      <c r="B2686" s="27" t="s">
        <v>3427</v>
      </c>
      <c r="C2686" s="27">
        <v>4.8960599899291903</v>
      </c>
      <c r="D2686" s="27">
        <v>-1.7747600078582699</v>
      </c>
      <c r="E2686" s="31" t="s">
        <v>568</v>
      </c>
    </row>
    <row r="2687" spans="1:5">
      <c r="A2687" s="27">
        <v>2685</v>
      </c>
      <c r="B2687" s="27" t="s">
        <v>3428</v>
      </c>
      <c r="C2687" s="27">
        <v>39.318627999999997</v>
      </c>
      <c r="D2687" s="27">
        <v>-120.140562</v>
      </c>
      <c r="E2687" s="31" t="s">
        <v>546</v>
      </c>
    </row>
    <row r="2688" spans="1:5">
      <c r="A2688" s="27">
        <v>2686</v>
      </c>
      <c r="B2688" s="27" t="s">
        <v>3429</v>
      </c>
      <c r="C2688" s="27">
        <v>-5.2468029999999999</v>
      </c>
      <c r="D2688" s="27">
        <v>105.182531</v>
      </c>
      <c r="E2688" s="31" t="s">
        <v>530</v>
      </c>
    </row>
    <row r="2689" spans="1:5">
      <c r="A2689" s="27">
        <v>2687</v>
      </c>
      <c r="B2689" s="27" t="s">
        <v>3430</v>
      </c>
      <c r="C2689" s="27">
        <v>7.4618700000000002</v>
      </c>
      <c r="D2689" s="27">
        <v>151.84300200000001</v>
      </c>
      <c r="E2689" s="31" t="s">
        <v>2147</v>
      </c>
    </row>
    <row r="2690" spans="1:5">
      <c r="A2690" s="27">
        <v>2688</v>
      </c>
      <c r="B2690" s="27" t="s">
        <v>3431</v>
      </c>
      <c r="C2690" s="27">
        <v>27.836382</v>
      </c>
      <c r="D2690" s="27">
        <v>128.88135600000001</v>
      </c>
      <c r="E2690" s="31" t="s">
        <v>639</v>
      </c>
    </row>
    <row r="2691" spans="1:5">
      <c r="A2691" s="27">
        <v>2689</v>
      </c>
      <c r="B2691" s="27" t="s">
        <v>3432</v>
      </c>
      <c r="C2691" s="27">
        <v>34.132559000000001</v>
      </c>
      <c r="D2691" s="27">
        <v>134.60781600000001</v>
      </c>
      <c r="E2691" s="31" t="s">
        <v>639</v>
      </c>
    </row>
    <row r="2692" spans="1:5">
      <c r="A2692" s="27">
        <v>2690</v>
      </c>
      <c r="B2692" s="27" t="s">
        <v>3433</v>
      </c>
      <c r="C2692" s="27">
        <v>60.514099000000002</v>
      </c>
      <c r="D2692" s="27">
        <v>22.262799999999999</v>
      </c>
      <c r="E2692" s="31" t="s">
        <v>1452</v>
      </c>
    </row>
    <row r="2693" spans="1:5">
      <c r="A2693" s="27">
        <v>2691</v>
      </c>
      <c r="B2693" s="27" t="s">
        <v>3434</v>
      </c>
      <c r="C2693" s="27">
        <v>19.3369</v>
      </c>
      <c r="D2693" s="27">
        <v>-99.565830000000005</v>
      </c>
      <c r="E2693" s="31" t="s">
        <v>566</v>
      </c>
    </row>
    <row r="2694" spans="1:5">
      <c r="A2694" s="27">
        <v>2692</v>
      </c>
      <c r="B2694" s="27" t="s">
        <v>3435</v>
      </c>
      <c r="C2694" s="27">
        <v>-23.383400000000002</v>
      </c>
      <c r="D2694" s="27">
        <v>43.728499999999997</v>
      </c>
      <c r="E2694" s="31" t="s">
        <v>963</v>
      </c>
    </row>
    <row r="2695" spans="1:5">
      <c r="A2695" s="27">
        <v>2693</v>
      </c>
      <c r="B2695" s="27" t="s">
        <v>3436</v>
      </c>
      <c r="C2695" s="27">
        <v>30.401209000000001</v>
      </c>
      <c r="D2695" s="27">
        <v>-84.354330000000004</v>
      </c>
      <c r="E2695" s="31" t="s">
        <v>546</v>
      </c>
    </row>
    <row r="2696" spans="1:5">
      <c r="A2696" s="27">
        <v>2694</v>
      </c>
      <c r="B2696" s="27" t="s">
        <v>3437</v>
      </c>
      <c r="C2696" s="27">
        <v>59.413246000000001</v>
      </c>
      <c r="D2696" s="27">
        <v>24.832640000000001</v>
      </c>
      <c r="E2696" s="31" t="s">
        <v>1461</v>
      </c>
    </row>
    <row r="2697" spans="1:5">
      <c r="A2697" s="27">
        <v>2695</v>
      </c>
      <c r="B2697" s="27" t="s">
        <v>3438</v>
      </c>
      <c r="C2697" s="27">
        <v>35.012732</v>
      </c>
      <c r="D2697" s="27">
        <v>-1.457117</v>
      </c>
      <c r="E2697" s="31" t="s">
        <v>524</v>
      </c>
    </row>
    <row r="2698" spans="1:5">
      <c r="A2698" s="27">
        <v>2696</v>
      </c>
      <c r="B2698" s="27" t="s">
        <v>3439</v>
      </c>
      <c r="C2698" s="27">
        <v>43.097301000000002</v>
      </c>
      <c r="D2698" s="27">
        <v>6.1460299999999997</v>
      </c>
      <c r="E2698" s="31" t="s">
        <v>628</v>
      </c>
    </row>
    <row r="2699" spans="1:5">
      <c r="A2699" s="27">
        <v>2697</v>
      </c>
      <c r="B2699" s="27" t="s">
        <v>3440</v>
      </c>
      <c r="C2699" s="27">
        <v>43.030799999999999</v>
      </c>
      <c r="D2699" s="27">
        <v>89.098699999999994</v>
      </c>
      <c r="E2699" s="31" t="s">
        <v>535</v>
      </c>
    </row>
    <row r="2700" spans="1:5">
      <c r="A2700" s="27">
        <v>2698</v>
      </c>
      <c r="B2700" s="27" t="s">
        <v>3441</v>
      </c>
      <c r="C2700" s="27">
        <v>43.629100999999999</v>
      </c>
      <c r="D2700" s="27">
        <v>1.36382</v>
      </c>
      <c r="E2700" s="31" t="s">
        <v>628</v>
      </c>
    </row>
    <row r="2701" spans="1:5">
      <c r="A2701" s="27">
        <v>2699</v>
      </c>
      <c r="B2701" s="27" t="s">
        <v>3442</v>
      </c>
      <c r="C2701" s="27">
        <v>32.011398</v>
      </c>
      <c r="D2701" s="27">
        <v>34.886699999999998</v>
      </c>
      <c r="E2701" s="31" t="s">
        <v>1479</v>
      </c>
    </row>
    <row r="2702" spans="1:5">
      <c r="A2702" s="27">
        <v>2700</v>
      </c>
      <c r="B2702" s="27" t="s">
        <v>3443</v>
      </c>
      <c r="C2702" s="27">
        <v>-9.409224</v>
      </c>
      <c r="D2702" s="27">
        <v>119.242558</v>
      </c>
      <c r="E2702" s="31" t="s">
        <v>530</v>
      </c>
    </row>
    <row r="2703" spans="1:5">
      <c r="A2703" s="27">
        <v>2701</v>
      </c>
      <c r="B2703" s="27" t="s">
        <v>3444</v>
      </c>
      <c r="C2703" s="27">
        <v>6.4510800000000001</v>
      </c>
      <c r="D2703" s="27">
        <v>-71.760300000000001</v>
      </c>
      <c r="E2703" s="31" t="s">
        <v>593</v>
      </c>
    </row>
    <row r="2704" spans="1:5">
      <c r="A2704" s="27">
        <v>2702</v>
      </c>
      <c r="B2704" s="27" t="s">
        <v>3445</v>
      </c>
      <c r="C2704" s="27">
        <v>-6.0966899999999997</v>
      </c>
      <c r="D2704" s="27">
        <v>140.30352099999999</v>
      </c>
      <c r="E2704" s="31" t="s">
        <v>530</v>
      </c>
    </row>
    <row r="2705" spans="1:5">
      <c r="A2705" s="27">
        <v>2703</v>
      </c>
      <c r="B2705" s="27" t="s">
        <v>3446</v>
      </c>
      <c r="C2705" s="27">
        <v>37.287261000000001</v>
      </c>
      <c r="D2705" s="27">
        <v>67.311869000000002</v>
      </c>
      <c r="E2705" s="31" t="s">
        <v>776</v>
      </c>
    </row>
    <row r="2706" spans="1:5">
      <c r="A2706" s="27">
        <v>2704</v>
      </c>
      <c r="B2706" s="27" t="s">
        <v>3447</v>
      </c>
      <c r="C2706" s="27">
        <v>9.5539090000000009</v>
      </c>
      <c r="D2706" s="27">
        <v>-0.86606000000000005</v>
      </c>
      <c r="E2706" s="31" t="s">
        <v>568</v>
      </c>
    </row>
    <row r="2707" spans="1:5">
      <c r="A2707" s="27">
        <v>2705</v>
      </c>
      <c r="B2707" s="27" t="s">
        <v>3448</v>
      </c>
      <c r="C2707" s="27">
        <v>-18.113537000000001</v>
      </c>
      <c r="D2707" s="27">
        <v>49.392262000000002</v>
      </c>
      <c r="E2707" s="31" t="s">
        <v>963</v>
      </c>
    </row>
    <row r="2708" spans="1:5">
      <c r="A2708" s="27">
        <v>2706</v>
      </c>
      <c r="B2708" s="27" t="s">
        <v>3449</v>
      </c>
      <c r="C2708" s="27">
        <v>61.414101000000002</v>
      </c>
      <c r="D2708" s="27">
        <v>23.604400999999999</v>
      </c>
      <c r="E2708" s="31" t="s">
        <v>1452</v>
      </c>
    </row>
    <row r="2709" spans="1:5">
      <c r="A2709" s="27">
        <v>2707</v>
      </c>
      <c r="B2709" s="27" t="s">
        <v>3450</v>
      </c>
      <c r="C2709" s="27">
        <v>22.810991999999999</v>
      </c>
      <c r="D2709" s="27">
        <v>5.4508320000000001</v>
      </c>
      <c r="E2709" s="31" t="s">
        <v>524</v>
      </c>
    </row>
    <row r="2710" spans="1:5">
      <c r="A2710" s="27">
        <v>2708</v>
      </c>
      <c r="B2710" s="27" t="s">
        <v>3451</v>
      </c>
      <c r="C2710" s="27">
        <v>0.37817499999999998</v>
      </c>
      <c r="D2710" s="27">
        <v>6.7121500000000003</v>
      </c>
      <c r="E2710" s="31" t="s">
        <v>2818</v>
      </c>
    </row>
    <row r="2711" spans="1:5">
      <c r="A2711" s="27">
        <v>2709</v>
      </c>
      <c r="B2711" s="27" t="s">
        <v>3452</v>
      </c>
      <c r="C2711" s="27">
        <v>-1.4896</v>
      </c>
      <c r="D2711" s="27">
        <v>-56.396801000000004</v>
      </c>
      <c r="E2711" s="31" t="s">
        <v>537</v>
      </c>
    </row>
    <row r="2712" spans="1:5">
      <c r="A2712" s="27">
        <v>2710</v>
      </c>
      <c r="B2712" s="27" t="s">
        <v>3453</v>
      </c>
      <c r="C2712" s="27">
        <v>-31.077898000000001</v>
      </c>
      <c r="D2712" s="27">
        <v>150.845484</v>
      </c>
      <c r="E2712" s="31" t="s">
        <v>561</v>
      </c>
    </row>
    <row r="2713" spans="1:5">
      <c r="A2713" s="27">
        <v>2711</v>
      </c>
      <c r="B2713" s="27" t="s">
        <v>3454</v>
      </c>
      <c r="C2713" s="27">
        <v>29.237100999999999</v>
      </c>
      <c r="D2713" s="27">
        <v>0.27603299999999997</v>
      </c>
      <c r="E2713" s="31" t="s">
        <v>524</v>
      </c>
    </row>
    <row r="2714" spans="1:5">
      <c r="A2714" s="27">
        <v>2712</v>
      </c>
      <c r="B2714" s="27" t="s">
        <v>3455</v>
      </c>
      <c r="C2714" s="27">
        <v>36.857201000000003</v>
      </c>
      <c r="D2714" s="27">
        <v>117.216003</v>
      </c>
      <c r="E2714" s="31" t="s">
        <v>535</v>
      </c>
    </row>
    <row r="2715" spans="1:5">
      <c r="A2715" s="27">
        <v>2713</v>
      </c>
      <c r="B2715" s="27" t="s">
        <v>3456</v>
      </c>
      <c r="C2715" s="27">
        <v>21.7883</v>
      </c>
      <c r="D2715" s="27">
        <v>-79.997200000000007</v>
      </c>
      <c r="E2715" s="31" t="s">
        <v>803</v>
      </c>
    </row>
    <row r="2716" spans="1:5">
      <c r="A2716" s="27">
        <v>2714</v>
      </c>
      <c r="B2716" s="27" t="s">
        <v>3457</v>
      </c>
      <c r="C2716" s="27">
        <v>30.605100631699901</v>
      </c>
      <c r="D2716" s="27">
        <v>130.990997314</v>
      </c>
      <c r="E2716" s="31" t="s">
        <v>639</v>
      </c>
    </row>
    <row r="2717" spans="1:5">
      <c r="A2717" s="27">
        <v>2715</v>
      </c>
      <c r="B2717" s="27" t="s">
        <v>3458</v>
      </c>
      <c r="C2717" s="27">
        <v>35.731741</v>
      </c>
      <c r="D2717" s="27">
        <v>-5.9214589999999996</v>
      </c>
      <c r="E2717" s="31" t="s">
        <v>610</v>
      </c>
    </row>
    <row r="2718" spans="1:5">
      <c r="A2718" s="27">
        <v>2716</v>
      </c>
      <c r="B2718" s="27" t="s">
        <v>3459</v>
      </c>
      <c r="C2718" s="27">
        <v>42.048434999999998</v>
      </c>
      <c r="D2718" s="27">
        <v>125.733963</v>
      </c>
      <c r="E2718" s="31" t="s">
        <v>535</v>
      </c>
    </row>
    <row r="2719" spans="1:5">
      <c r="A2719" s="27">
        <v>2717</v>
      </c>
      <c r="B2719" s="27" t="s">
        <v>3460</v>
      </c>
      <c r="C2719" s="27">
        <v>0.92396999999999996</v>
      </c>
      <c r="D2719" s="27">
        <v>104.53341</v>
      </c>
      <c r="E2719" s="31" t="s">
        <v>530</v>
      </c>
    </row>
    <row r="2720" spans="1:5">
      <c r="A2720" s="27">
        <v>2718</v>
      </c>
      <c r="B2720" s="27" t="s">
        <v>3461</v>
      </c>
      <c r="C2720" s="27">
        <v>22.950399000000001</v>
      </c>
      <c r="D2720" s="27">
        <v>120.206001</v>
      </c>
      <c r="E2720" s="31" t="s">
        <v>1272</v>
      </c>
    </row>
    <row r="2721" spans="1:5">
      <c r="A2721" s="27">
        <v>2719</v>
      </c>
      <c r="B2721" s="27" t="s">
        <v>3462</v>
      </c>
      <c r="C2721" s="27">
        <v>-18.796900000000001</v>
      </c>
      <c r="D2721" s="27">
        <v>47.478802000000002</v>
      </c>
      <c r="E2721" s="31" t="s">
        <v>963</v>
      </c>
    </row>
    <row r="2722" spans="1:5">
      <c r="A2722" s="27">
        <v>2720</v>
      </c>
      <c r="B2722" s="27" t="s">
        <v>3463</v>
      </c>
      <c r="C2722" s="27">
        <v>2.8181799999999999</v>
      </c>
      <c r="D2722" s="27">
        <v>104.160004</v>
      </c>
      <c r="E2722" s="31" t="s">
        <v>687</v>
      </c>
    </row>
    <row r="2723" spans="1:5">
      <c r="A2723" s="27">
        <v>2721</v>
      </c>
      <c r="B2723" s="27" t="s">
        <v>3464</v>
      </c>
      <c r="C2723" s="27">
        <v>33.939701080322202</v>
      </c>
      <c r="D2723" s="27">
        <v>8.1105604171752894</v>
      </c>
      <c r="E2723" s="31" t="s">
        <v>1334</v>
      </c>
    </row>
    <row r="2724" spans="1:5">
      <c r="A2724" s="27">
        <v>2722</v>
      </c>
      <c r="B2724" s="27" t="s">
        <v>3465</v>
      </c>
      <c r="C2724" s="27">
        <v>56.380299000000001</v>
      </c>
      <c r="D2724" s="27">
        <v>85.208297999999999</v>
      </c>
      <c r="E2724" s="31" t="s">
        <v>532</v>
      </c>
    </row>
    <row r="2725" spans="1:5">
      <c r="A2725" s="27">
        <v>2723</v>
      </c>
      <c r="B2725" s="27" t="s">
        <v>3466</v>
      </c>
      <c r="C2725" s="27">
        <v>41.586799999999997</v>
      </c>
      <c r="D2725" s="27">
        <v>-83.8078</v>
      </c>
      <c r="E2725" s="31" t="s">
        <v>546</v>
      </c>
    </row>
    <row r="2726" spans="1:5">
      <c r="A2726" s="27">
        <v>2724</v>
      </c>
      <c r="B2726" s="27" t="s">
        <v>3467</v>
      </c>
      <c r="C2726" s="27">
        <v>16.730498999999998</v>
      </c>
      <c r="D2726" s="27">
        <v>-3.0075799999999999</v>
      </c>
      <c r="E2726" s="31" t="s">
        <v>910</v>
      </c>
    </row>
    <row r="2727" spans="1:5">
      <c r="A2727" s="27">
        <v>2725</v>
      </c>
      <c r="B2727" s="27" t="s">
        <v>3468</v>
      </c>
      <c r="C2727" s="27">
        <v>69.683295999999999</v>
      </c>
      <c r="D2727" s="27">
        <v>18.918900000000001</v>
      </c>
      <c r="E2727" s="31" t="s">
        <v>601</v>
      </c>
    </row>
    <row r="2728" spans="1:5">
      <c r="A2728" s="27">
        <v>2726</v>
      </c>
      <c r="B2728" s="27" t="s">
        <v>3469</v>
      </c>
      <c r="C2728" s="27">
        <v>-20.790126999999998</v>
      </c>
      <c r="D2728" s="27">
        <v>165.259524</v>
      </c>
      <c r="E2728" s="31" t="s">
        <v>1605</v>
      </c>
    </row>
    <row r="2729" spans="1:5">
      <c r="A2729" s="27">
        <v>2727</v>
      </c>
      <c r="B2729" s="27" t="s">
        <v>3470</v>
      </c>
      <c r="C2729" s="27">
        <v>36.648415999999997</v>
      </c>
      <c r="D2729" s="27">
        <v>137.18735899999999</v>
      </c>
      <c r="E2729" s="31" t="s">
        <v>639</v>
      </c>
    </row>
    <row r="2730" spans="1:5">
      <c r="A2730" s="27">
        <v>2728</v>
      </c>
      <c r="B2730" s="27" t="s">
        <v>3471</v>
      </c>
      <c r="C2730" s="27">
        <v>27.9755</v>
      </c>
      <c r="D2730" s="27">
        <v>-82.533203</v>
      </c>
      <c r="E2730" s="31" t="s">
        <v>546</v>
      </c>
    </row>
    <row r="2731" spans="1:5">
      <c r="A2731" s="27">
        <v>2729</v>
      </c>
      <c r="B2731" s="27" t="s">
        <v>3472</v>
      </c>
      <c r="C2731" s="27">
        <v>25.0777</v>
      </c>
      <c r="D2731" s="27">
        <v>121.233002</v>
      </c>
      <c r="E2731" s="31" t="s">
        <v>1272</v>
      </c>
    </row>
    <row r="2732" spans="1:5">
      <c r="A2732" s="27">
        <v>2730</v>
      </c>
      <c r="B2732" s="27" t="s">
        <v>3473</v>
      </c>
      <c r="C2732" s="27">
        <v>27.350899999999999</v>
      </c>
      <c r="D2732" s="27">
        <v>87.695250000000001</v>
      </c>
      <c r="E2732" s="31" t="s">
        <v>891</v>
      </c>
    </row>
    <row r="2733" spans="1:5">
      <c r="A2733" s="27">
        <v>2731</v>
      </c>
      <c r="B2733" s="27" t="s">
        <v>3474</v>
      </c>
      <c r="C2733" s="27">
        <v>-6.5087399482726997</v>
      </c>
      <c r="D2733" s="27">
        <v>-76.373199462890597</v>
      </c>
      <c r="E2733" s="31" t="s">
        <v>699</v>
      </c>
    </row>
    <row r="2734" spans="1:5">
      <c r="A2734" s="27">
        <v>2732</v>
      </c>
      <c r="B2734" s="27" t="s">
        <v>3475</v>
      </c>
      <c r="C2734" s="27">
        <v>21.419833000000001</v>
      </c>
      <c r="D2734" s="27">
        <v>-104.842472</v>
      </c>
      <c r="E2734" s="31" t="s">
        <v>566</v>
      </c>
    </row>
    <row r="2735" spans="1:5">
      <c r="A2735" s="27">
        <v>2733</v>
      </c>
      <c r="B2735" s="27" t="s">
        <v>3476</v>
      </c>
      <c r="C2735" s="27">
        <v>37.9114</v>
      </c>
      <c r="D2735" s="27">
        <v>12.488</v>
      </c>
      <c r="E2735" s="31" t="s">
        <v>624</v>
      </c>
    </row>
    <row r="2736" spans="1:5">
      <c r="A2736" s="27">
        <v>2734</v>
      </c>
      <c r="B2736" s="27" t="s">
        <v>3477</v>
      </c>
      <c r="C2736" s="27">
        <v>20.172097999999998</v>
      </c>
      <c r="D2736" s="27">
        <v>-87.660272000000006</v>
      </c>
      <c r="E2736" s="31" t="s">
        <v>566</v>
      </c>
    </row>
    <row r="2737" spans="1:5">
      <c r="A2737" s="27">
        <v>2735</v>
      </c>
      <c r="B2737" s="27" t="s">
        <v>3478</v>
      </c>
      <c r="C2737" s="27">
        <v>24.653793</v>
      </c>
      <c r="D2737" s="27">
        <v>124.675453</v>
      </c>
      <c r="E2737" s="31" t="s">
        <v>639</v>
      </c>
    </row>
    <row r="2738" spans="1:5">
      <c r="A2738" s="27">
        <v>2736</v>
      </c>
      <c r="B2738" s="27" t="s">
        <v>3479</v>
      </c>
      <c r="C2738" s="27">
        <v>25.562265</v>
      </c>
      <c r="D2738" s="27">
        <v>-103.404608</v>
      </c>
      <c r="E2738" s="31" t="s">
        <v>566</v>
      </c>
    </row>
    <row r="2739" spans="1:5">
      <c r="A2739" s="27">
        <v>2737</v>
      </c>
      <c r="B2739" s="27" t="s">
        <v>3480</v>
      </c>
      <c r="C2739" s="27">
        <v>63.457802000000001</v>
      </c>
      <c r="D2739" s="27">
        <v>10.923999999999999</v>
      </c>
      <c r="E2739" s="31" t="s">
        <v>601</v>
      </c>
    </row>
    <row r="2740" spans="1:5">
      <c r="A2740" s="27">
        <v>2738</v>
      </c>
      <c r="B2740" s="27" t="s">
        <v>3481</v>
      </c>
      <c r="C2740" s="27">
        <v>56.499198999999997</v>
      </c>
      <c r="D2740" s="27">
        <v>-6.8691700000000004</v>
      </c>
      <c r="E2740" s="31" t="s">
        <v>564</v>
      </c>
    </row>
    <row r="2741" spans="1:5">
      <c r="A2741" s="27">
        <v>2739</v>
      </c>
      <c r="B2741" s="27" t="s">
        <v>3482</v>
      </c>
      <c r="C2741" s="27">
        <v>59.186698999999997</v>
      </c>
      <c r="D2741" s="27">
        <v>10.258599999999999</v>
      </c>
      <c r="E2741" s="31" t="s">
        <v>601</v>
      </c>
    </row>
    <row r="2742" spans="1:5">
      <c r="A2742" s="27">
        <v>2740</v>
      </c>
      <c r="B2742" s="27" t="s">
        <v>3483</v>
      </c>
      <c r="C2742" s="27">
        <v>-37.671901702880803</v>
      </c>
      <c r="D2742" s="27">
        <v>176.19599914550699</v>
      </c>
      <c r="E2742" s="31" t="s">
        <v>641</v>
      </c>
    </row>
    <row r="2743" spans="1:5">
      <c r="A2743" s="27">
        <v>2741</v>
      </c>
      <c r="B2743" s="27" t="s">
        <v>3484</v>
      </c>
      <c r="C2743" s="27">
        <v>36.475200999999998</v>
      </c>
      <c r="D2743" s="27">
        <v>-82.407400999999993</v>
      </c>
      <c r="E2743" s="31" t="s">
        <v>546</v>
      </c>
    </row>
    <row r="2744" spans="1:5">
      <c r="A2744" s="27">
        <v>2742</v>
      </c>
      <c r="B2744" s="27" t="s">
        <v>3485</v>
      </c>
      <c r="C2744" s="27">
        <v>3.325145</v>
      </c>
      <c r="D2744" s="27">
        <v>117.56416900000001</v>
      </c>
      <c r="E2744" s="31" t="s">
        <v>530</v>
      </c>
    </row>
    <row r="2745" spans="1:5">
      <c r="A2745" s="27">
        <v>2743</v>
      </c>
      <c r="B2745" s="27" t="s">
        <v>3486</v>
      </c>
      <c r="C2745" s="27">
        <v>45.200802000000003</v>
      </c>
      <c r="D2745" s="27">
        <v>7.6496300000000002</v>
      </c>
      <c r="E2745" s="31" t="s">
        <v>624</v>
      </c>
    </row>
    <row r="2746" spans="1:5">
      <c r="A2746" s="27">
        <v>2744</v>
      </c>
      <c r="B2746" s="27" t="s">
        <v>3487</v>
      </c>
      <c r="C2746" s="27">
        <v>8.5391589999999997</v>
      </c>
      <c r="D2746" s="27">
        <v>81.181280000000001</v>
      </c>
      <c r="E2746" s="31" t="s">
        <v>1000</v>
      </c>
    </row>
    <row r="2747" spans="1:5">
      <c r="A2747" s="27">
        <v>2745</v>
      </c>
      <c r="B2747" s="27" t="s">
        <v>3488</v>
      </c>
      <c r="C2747" s="27">
        <v>45.827499000000003</v>
      </c>
      <c r="D2747" s="27">
        <v>13.472200000000001</v>
      </c>
      <c r="E2747" s="31" t="s">
        <v>624</v>
      </c>
    </row>
    <row r="2748" spans="1:5">
      <c r="A2748" s="27">
        <v>2746</v>
      </c>
      <c r="B2748" s="27" t="s">
        <v>3489</v>
      </c>
      <c r="C2748" s="27">
        <v>-3.1858330000000001</v>
      </c>
      <c r="D2748" s="27">
        <v>119.91775</v>
      </c>
      <c r="E2748" s="31" t="s">
        <v>530</v>
      </c>
    </row>
    <row r="2749" spans="1:5">
      <c r="A2749" s="27">
        <v>2747</v>
      </c>
      <c r="B2749" s="27" t="s">
        <v>3490</v>
      </c>
      <c r="C2749" s="27">
        <v>-8.0823820000000008</v>
      </c>
      <c r="D2749" s="27">
        <v>-79.108821000000006</v>
      </c>
      <c r="E2749" s="31" t="s">
        <v>699</v>
      </c>
    </row>
    <row r="2750" spans="1:5">
      <c r="A2750" s="27">
        <v>2748</v>
      </c>
      <c r="B2750" s="27" t="s">
        <v>3491</v>
      </c>
      <c r="C2750" s="27">
        <v>8.4818890000000007</v>
      </c>
      <c r="D2750" s="27">
        <v>76.920029</v>
      </c>
      <c r="E2750" s="31" t="s">
        <v>615</v>
      </c>
    </row>
    <row r="2751" spans="1:5">
      <c r="A2751" s="27">
        <v>2749</v>
      </c>
      <c r="B2751" s="27" t="s">
        <v>3492</v>
      </c>
      <c r="C2751" s="27">
        <v>1.38164</v>
      </c>
      <c r="D2751" s="27">
        <v>173.14700300000001</v>
      </c>
      <c r="E2751" s="31" t="s">
        <v>1264</v>
      </c>
    </row>
    <row r="2752" spans="1:5">
      <c r="A2752" s="27">
        <v>2750</v>
      </c>
      <c r="B2752" s="27" t="s">
        <v>3493</v>
      </c>
      <c r="C2752" s="27">
        <v>10.762915</v>
      </c>
      <c r="D2752" s="27">
        <v>78.717741000000004</v>
      </c>
      <c r="E2752" s="31" t="s">
        <v>615</v>
      </c>
    </row>
    <row r="2753" spans="1:5">
      <c r="A2753" s="27">
        <v>2751</v>
      </c>
      <c r="B2753" s="27" t="s">
        <v>3494</v>
      </c>
      <c r="C2753" s="27">
        <v>25.067243999999999</v>
      </c>
      <c r="D2753" s="27">
        <v>121.55282200000001</v>
      </c>
      <c r="E2753" s="31" t="s">
        <v>1272</v>
      </c>
    </row>
    <row r="2754" spans="1:5">
      <c r="A2754" s="27">
        <v>2752</v>
      </c>
      <c r="B2754" s="27" t="s">
        <v>3495</v>
      </c>
      <c r="C2754" s="27">
        <v>45.648398999999998</v>
      </c>
      <c r="D2754" s="27">
        <v>12.1944</v>
      </c>
      <c r="E2754" s="31" t="s">
        <v>624</v>
      </c>
    </row>
    <row r="2755" spans="1:5">
      <c r="A2755" s="27">
        <v>2753</v>
      </c>
      <c r="B2755" s="27" t="s">
        <v>3496</v>
      </c>
      <c r="C2755" s="27">
        <v>34.2849006653</v>
      </c>
      <c r="D2755" s="27">
        <v>129.33099365199999</v>
      </c>
      <c r="E2755" s="31" t="s">
        <v>639</v>
      </c>
    </row>
    <row r="2756" spans="1:5">
      <c r="A2756" s="27">
        <v>2754</v>
      </c>
      <c r="B2756" s="27" t="s">
        <v>3497</v>
      </c>
      <c r="C2756" s="27">
        <v>36.452494000000002</v>
      </c>
      <c r="D2756" s="27">
        <v>-105.67749000000001</v>
      </c>
      <c r="E2756" s="31" t="s">
        <v>546</v>
      </c>
    </row>
    <row r="2757" spans="1:5">
      <c r="A2757" s="27">
        <v>2755</v>
      </c>
      <c r="B2757" s="27" t="s">
        <v>3498</v>
      </c>
      <c r="C2757" s="27">
        <v>39.124401092499902</v>
      </c>
      <c r="D2757" s="27">
        <v>117.346000671</v>
      </c>
      <c r="E2757" s="31" t="s">
        <v>535</v>
      </c>
    </row>
    <row r="2758" spans="1:5">
      <c r="A2758" s="27">
        <v>2756</v>
      </c>
      <c r="B2758" s="27" t="s">
        <v>3499</v>
      </c>
      <c r="C2758" s="27">
        <v>45.809897999999997</v>
      </c>
      <c r="D2758" s="27">
        <v>21.337900000000001</v>
      </c>
      <c r="E2758" s="31" t="s">
        <v>711</v>
      </c>
    </row>
    <row r="2759" spans="1:5">
      <c r="A2759" s="27">
        <v>2757</v>
      </c>
      <c r="B2759" s="27" t="s">
        <v>3500</v>
      </c>
      <c r="C2759" s="27">
        <v>7.5087400000000004</v>
      </c>
      <c r="D2759" s="27">
        <v>99.616600000000005</v>
      </c>
      <c r="E2759" s="31" t="s">
        <v>852</v>
      </c>
    </row>
    <row r="2760" spans="1:5">
      <c r="A2760" s="27">
        <v>2758</v>
      </c>
      <c r="B2760" s="27" t="s">
        <v>3501</v>
      </c>
      <c r="C2760" s="27">
        <v>-19.252904000000001</v>
      </c>
      <c r="D2760" s="27">
        <v>146.76651200000001</v>
      </c>
      <c r="E2760" s="31" t="s">
        <v>561</v>
      </c>
    </row>
    <row r="2761" spans="1:5">
      <c r="A2761" s="27">
        <v>2759</v>
      </c>
      <c r="B2761" s="27" t="s">
        <v>3502</v>
      </c>
      <c r="C2761" s="27">
        <v>28.447562999999999</v>
      </c>
      <c r="D2761" s="27">
        <v>-11.161749</v>
      </c>
      <c r="E2761" s="31" t="s">
        <v>610</v>
      </c>
    </row>
    <row r="2762" spans="1:5">
      <c r="A2762" s="27">
        <v>2760</v>
      </c>
      <c r="B2762" s="27" t="s">
        <v>3503</v>
      </c>
      <c r="C2762" s="27">
        <v>0.83101199999999997</v>
      </c>
      <c r="D2762" s="27">
        <v>127.38161100000001</v>
      </c>
      <c r="E2762" s="31" t="s">
        <v>530</v>
      </c>
    </row>
    <row r="2763" spans="1:5">
      <c r="A2763" s="27">
        <v>2761</v>
      </c>
      <c r="B2763" s="27" t="s">
        <v>3504</v>
      </c>
      <c r="C2763" s="27">
        <v>35.530057999999997</v>
      </c>
      <c r="D2763" s="27">
        <v>134.16502299999999</v>
      </c>
      <c r="E2763" s="31" t="s">
        <v>639</v>
      </c>
    </row>
    <row r="2764" spans="1:5">
      <c r="A2764" s="27">
        <v>2762</v>
      </c>
      <c r="B2764" s="27" t="s">
        <v>3505</v>
      </c>
      <c r="C2764" s="27">
        <v>40.276699000000001</v>
      </c>
      <c r="D2764" s="27">
        <v>-74.813498999999993</v>
      </c>
      <c r="E2764" s="31" t="s">
        <v>546</v>
      </c>
    </row>
    <row r="2765" spans="1:5">
      <c r="A2765" s="27">
        <v>2763</v>
      </c>
      <c r="B2765" s="27" t="s">
        <v>3506</v>
      </c>
      <c r="C2765" s="27">
        <v>22.754999160766602</v>
      </c>
      <c r="D2765" s="27">
        <v>121.101997375488</v>
      </c>
      <c r="E2765" s="31" t="s">
        <v>1272</v>
      </c>
    </row>
    <row r="2766" spans="1:5">
      <c r="A2766" s="27">
        <v>2764</v>
      </c>
      <c r="B2766" s="27" t="s">
        <v>3507</v>
      </c>
      <c r="C2766" s="27">
        <v>35.594298999999999</v>
      </c>
      <c r="D2766" s="27">
        <v>-5.3200200000000004</v>
      </c>
      <c r="E2766" s="31" t="s">
        <v>610</v>
      </c>
    </row>
    <row r="2767" spans="1:5">
      <c r="A2767" s="27">
        <v>2765</v>
      </c>
      <c r="B2767" s="27" t="s">
        <v>3508</v>
      </c>
      <c r="C2767" s="27">
        <v>0.80950599999999995</v>
      </c>
      <c r="D2767" s="27">
        <v>-77.708099000000004</v>
      </c>
      <c r="E2767" s="31" t="s">
        <v>1241</v>
      </c>
    </row>
    <row r="2768" spans="1:5">
      <c r="A2768" s="27">
        <v>2766</v>
      </c>
      <c r="B2768" s="27" t="s">
        <v>3509</v>
      </c>
      <c r="C2768" s="27">
        <v>-26.837396999999999</v>
      </c>
      <c r="D2768" s="27">
        <v>-65.104195000000004</v>
      </c>
      <c r="E2768" s="31" t="s">
        <v>598</v>
      </c>
    </row>
    <row r="2769" spans="1:5">
      <c r="A2769" s="27">
        <v>2767</v>
      </c>
      <c r="B2769" s="27" t="s">
        <v>3510</v>
      </c>
      <c r="C2769" s="27">
        <v>47.432200999999999</v>
      </c>
      <c r="D2769" s="27">
        <v>0.72760599999999998</v>
      </c>
      <c r="E2769" s="31" t="s">
        <v>628</v>
      </c>
    </row>
    <row r="2770" spans="1:5">
      <c r="A2770" s="27">
        <v>2768</v>
      </c>
      <c r="B2770" s="27" t="s">
        <v>3511</v>
      </c>
      <c r="C2770" s="27">
        <v>17.643367682299999</v>
      </c>
      <c r="D2770" s="27">
        <v>121.733150482</v>
      </c>
      <c r="E2770" s="31" t="s">
        <v>782</v>
      </c>
    </row>
    <row r="2771" spans="1:5">
      <c r="A2771" s="27">
        <v>2769</v>
      </c>
      <c r="B2771" s="27" t="s">
        <v>3512</v>
      </c>
      <c r="C2771" s="27">
        <v>31.692188000000002</v>
      </c>
      <c r="D2771" s="27">
        <v>38.731544</v>
      </c>
      <c r="E2771" s="31" t="s">
        <v>557</v>
      </c>
    </row>
    <row r="2772" spans="1:5">
      <c r="A2772" s="27">
        <v>2770</v>
      </c>
      <c r="B2772" s="27" t="s">
        <v>3513</v>
      </c>
      <c r="C2772" s="27">
        <v>25.984767000000002</v>
      </c>
      <c r="D2772" s="27">
        <v>63.028855999999998</v>
      </c>
      <c r="E2772" s="31" t="s">
        <v>880</v>
      </c>
    </row>
    <row r="2773" spans="1:5">
      <c r="A2773" s="27">
        <v>2771</v>
      </c>
      <c r="B2773" s="27" t="s">
        <v>3514</v>
      </c>
      <c r="C2773" s="27">
        <v>36.197083999999997</v>
      </c>
      <c r="D2773" s="27">
        <v>-95.886224999999996</v>
      </c>
      <c r="E2773" s="31" t="s">
        <v>546</v>
      </c>
    </row>
    <row r="2774" spans="1:5">
      <c r="A2774" s="27">
        <v>2772</v>
      </c>
      <c r="B2774" s="27" t="s">
        <v>3515</v>
      </c>
      <c r="C2774" s="27">
        <v>36.851002000000001</v>
      </c>
      <c r="D2774" s="27">
        <v>10.2272</v>
      </c>
      <c r="E2774" s="31" t="s">
        <v>1334</v>
      </c>
    </row>
    <row r="2775" spans="1:5">
      <c r="A2775" s="27">
        <v>2773</v>
      </c>
      <c r="B2775" s="27" t="s">
        <v>3516</v>
      </c>
      <c r="C2775" s="27">
        <v>-38.739700317382798</v>
      </c>
      <c r="D2775" s="27">
        <v>176.08399963378901</v>
      </c>
      <c r="E2775" s="31" t="s">
        <v>641</v>
      </c>
    </row>
    <row r="2776" spans="1:5">
      <c r="A2776" s="27">
        <v>2774</v>
      </c>
      <c r="B2776" s="27" t="s">
        <v>3517</v>
      </c>
      <c r="C2776" s="27">
        <v>34.268100738525298</v>
      </c>
      <c r="D2776" s="27">
        <v>-88.7698974609375</v>
      </c>
      <c r="E2776" s="31" t="s">
        <v>546</v>
      </c>
    </row>
    <row r="2777" spans="1:5">
      <c r="A2777" s="27">
        <v>2775</v>
      </c>
      <c r="B2777" s="27" t="s">
        <v>3518</v>
      </c>
      <c r="C2777" s="27">
        <v>-3.7860100000000001</v>
      </c>
      <c r="D2777" s="27">
        <v>-49.720298999999997</v>
      </c>
      <c r="E2777" s="31" t="s">
        <v>537</v>
      </c>
    </row>
    <row r="2778" spans="1:5">
      <c r="A2778" s="27">
        <v>2776</v>
      </c>
      <c r="B2778" s="27" t="s">
        <v>3519</v>
      </c>
      <c r="C2778" s="27">
        <v>32.115003999999999</v>
      </c>
      <c r="D2778" s="27">
        <v>-110.938053</v>
      </c>
      <c r="E2778" s="31" t="s">
        <v>546</v>
      </c>
    </row>
    <row r="2779" spans="1:5">
      <c r="A2779" s="27">
        <v>2777</v>
      </c>
      <c r="B2779" s="27" t="s">
        <v>3520</v>
      </c>
      <c r="C2779" s="27">
        <v>28.371099999999998</v>
      </c>
      <c r="D2779" s="27">
        <v>36.624865</v>
      </c>
      <c r="E2779" s="31" t="s">
        <v>557</v>
      </c>
    </row>
    <row r="2780" spans="1:5">
      <c r="A2780" s="27">
        <v>2778</v>
      </c>
      <c r="B2780" s="27" t="s">
        <v>3521</v>
      </c>
      <c r="C2780" s="27">
        <v>44.741402000000001</v>
      </c>
      <c r="D2780" s="27">
        <v>-85.582199000000003</v>
      </c>
      <c r="E2780" s="31" t="s">
        <v>546</v>
      </c>
    </row>
    <row r="2781" spans="1:5">
      <c r="A2781" s="27">
        <v>2779</v>
      </c>
      <c r="B2781" s="27" t="s">
        <v>3522</v>
      </c>
      <c r="C2781" s="27">
        <v>48.065700999999997</v>
      </c>
      <c r="D2781" s="27">
        <v>-96.184997999999993</v>
      </c>
      <c r="E2781" s="31" t="s">
        <v>546</v>
      </c>
    </row>
    <row r="2782" spans="1:5">
      <c r="A2782" s="27">
        <v>2780</v>
      </c>
      <c r="B2782" s="27" t="s">
        <v>3523</v>
      </c>
      <c r="C2782" s="27">
        <v>14.103899999999999</v>
      </c>
      <c r="D2782" s="27">
        <v>98.203598</v>
      </c>
      <c r="E2782" s="31" t="s">
        <v>649</v>
      </c>
    </row>
    <row r="2783" spans="1:5">
      <c r="A2783" s="27">
        <v>2781</v>
      </c>
      <c r="B2783" s="27" t="s">
        <v>3524</v>
      </c>
      <c r="C2783" s="27">
        <v>42.4818</v>
      </c>
      <c r="D2783" s="27">
        <v>-114.487999</v>
      </c>
      <c r="E2783" s="31" t="s">
        <v>546</v>
      </c>
    </row>
    <row r="2784" spans="1:5">
      <c r="A2784" s="27">
        <v>2782</v>
      </c>
      <c r="B2784" s="27" t="s">
        <v>3525</v>
      </c>
      <c r="C2784" s="27">
        <v>5.0481959999999999</v>
      </c>
      <c r="D2784" s="27">
        <v>119.74333799999999</v>
      </c>
      <c r="E2784" s="31" t="s">
        <v>782</v>
      </c>
    </row>
    <row r="2785" spans="1:5">
      <c r="A2785" s="27">
        <v>2783</v>
      </c>
      <c r="B2785" s="27" t="s">
        <v>3526</v>
      </c>
      <c r="C2785" s="27">
        <v>4.3133800000000004</v>
      </c>
      <c r="D2785" s="27">
        <v>118.12152</v>
      </c>
      <c r="E2785" s="31" t="s">
        <v>687</v>
      </c>
    </row>
    <row r="2786" spans="1:5">
      <c r="A2786" s="27">
        <v>2784</v>
      </c>
      <c r="B2786" s="27" t="s">
        <v>3527</v>
      </c>
      <c r="C2786" s="27">
        <v>4.7211299999999996</v>
      </c>
      <c r="D2786" s="27">
        <v>96.851943000000006</v>
      </c>
      <c r="E2786" s="31" t="s">
        <v>530</v>
      </c>
    </row>
    <row r="2787" spans="1:5">
      <c r="A2787" s="27">
        <v>2785</v>
      </c>
      <c r="B2787" s="27" t="s">
        <v>3528</v>
      </c>
      <c r="C2787" s="27">
        <v>33.453701000000002</v>
      </c>
      <c r="D2787" s="27">
        <v>-93.990996999999993</v>
      </c>
      <c r="E2787" s="31" t="s">
        <v>546</v>
      </c>
    </row>
    <row r="2788" spans="1:5">
      <c r="A2788" s="27">
        <v>2786</v>
      </c>
      <c r="B2788" s="27" t="s">
        <v>3529</v>
      </c>
      <c r="C2788" s="27">
        <v>29.733298999999999</v>
      </c>
      <c r="D2788" s="27">
        <v>118.25599699999999</v>
      </c>
      <c r="E2788" s="31" t="s">
        <v>535</v>
      </c>
    </row>
    <row r="2789" spans="1:5">
      <c r="A2789" s="27">
        <v>2787</v>
      </c>
      <c r="B2789" s="27" t="s">
        <v>3530</v>
      </c>
      <c r="C2789" s="27">
        <v>60.157600000000002</v>
      </c>
      <c r="D2789" s="27">
        <v>12.991300000000001</v>
      </c>
      <c r="E2789" s="31" t="s">
        <v>612</v>
      </c>
    </row>
    <row r="2790" spans="1:5">
      <c r="A2790" s="27">
        <v>2788</v>
      </c>
      <c r="B2790" s="27" t="s">
        <v>3531</v>
      </c>
      <c r="C2790" s="27">
        <v>-4.5766400000000003</v>
      </c>
      <c r="D2790" s="27">
        <v>-81.254097000000002</v>
      </c>
      <c r="E2790" s="31" t="s">
        <v>699</v>
      </c>
    </row>
    <row r="2791" spans="1:5">
      <c r="A2791" s="27">
        <v>2789</v>
      </c>
      <c r="B2791" s="27" t="s">
        <v>3532</v>
      </c>
      <c r="C2791" s="27">
        <v>37.746898999999999</v>
      </c>
      <c r="D2791" s="27">
        <v>112.62799800000001</v>
      </c>
      <c r="E2791" s="31" t="s">
        <v>535</v>
      </c>
    </row>
    <row r="2792" spans="1:5">
      <c r="A2792" s="27">
        <v>2790</v>
      </c>
      <c r="B2792" s="27" t="s">
        <v>3533</v>
      </c>
      <c r="C2792" s="27">
        <v>32.354099273681598</v>
      </c>
      <c r="D2792" s="27">
        <v>-95.402397155761705</v>
      </c>
      <c r="E2792" s="31" t="s">
        <v>546</v>
      </c>
    </row>
    <row r="2793" spans="1:5">
      <c r="A2793" s="27">
        <v>2791</v>
      </c>
      <c r="B2793" s="27" t="s">
        <v>3534</v>
      </c>
      <c r="C2793" s="27">
        <v>35.811000999999997</v>
      </c>
      <c r="D2793" s="27">
        <v>-83.994003000000006</v>
      </c>
      <c r="E2793" s="31" t="s">
        <v>546</v>
      </c>
    </row>
    <row r="2794" spans="1:5">
      <c r="A2794" s="27">
        <v>2792</v>
      </c>
      <c r="B2794" s="27" t="s">
        <v>3535</v>
      </c>
      <c r="C2794" s="27">
        <v>44.459857999999997</v>
      </c>
      <c r="D2794" s="27">
        <v>18.723627</v>
      </c>
      <c r="E2794" s="31" t="s">
        <v>939</v>
      </c>
    </row>
    <row r="2795" spans="1:5">
      <c r="A2795" s="27">
        <v>2793</v>
      </c>
      <c r="B2795" s="27" t="s">
        <v>3536</v>
      </c>
      <c r="C2795" s="27">
        <v>24.158701000000001</v>
      </c>
      <c r="D2795" s="27">
        <v>-77.589798000000002</v>
      </c>
      <c r="E2795" s="31" t="s">
        <v>715</v>
      </c>
    </row>
    <row r="2796" spans="1:5">
      <c r="A2796" s="27">
        <v>2794</v>
      </c>
      <c r="B2796" s="27" t="s">
        <v>3537</v>
      </c>
      <c r="C2796" s="27">
        <v>40.995097999999999</v>
      </c>
      <c r="D2796" s="27">
        <v>39.789700000000003</v>
      </c>
      <c r="E2796" s="31" t="s">
        <v>581</v>
      </c>
    </row>
    <row r="2797" spans="1:5">
      <c r="A2797" s="27">
        <v>2795</v>
      </c>
      <c r="B2797" s="27" t="s">
        <v>3538</v>
      </c>
      <c r="C2797" s="27">
        <v>-9.3018560000000008</v>
      </c>
      <c r="D2797" s="27">
        <v>125.28630200000001</v>
      </c>
      <c r="E2797" s="31" t="s">
        <v>806</v>
      </c>
    </row>
    <row r="2798" spans="1:5">
      <c r="A2798" s="27">
        <v>2796</v>
      </c>
      <c r="B2798" s="27" t="s">
        <v>3539</v>
      </c>
      <c r="C2798" s="27">
        <v>61.160499999999999</v>
      </c>
      <c r="D2798" s="27">
        <v>-45.425998999999997</v>
      </c>
      <c r="E2798" s="31" t="s">
        <v>1192</v>
      </c>
    </row>
    <row r="2799" spans="1:5">
      <c r="A2799" s="27">
        <v>2797</v>
      </c>
      <c r="B2799" s="27" t="s">
        <v>3540</v>
      </c>
      <c r="C2799" s="27">
        <v>-31.571501000000001</v>
      </c>
      <c r="D2799" s="27">
        <v>-68.418198000000004</v>
      </c>
      <c r="E2799" s="31" t="s">
        <v>598</v>
      </c>
    </row>
    <row r="2800" spans="1:5">
      <c r="A2800" s="27">
        <v>2798</v>
      </c>
      <c r="B2800" s="27" t="s">
        <v>3541</v>
      </c>
      <c r="C2800" s="27">
        <v>-19.765035999999998</v>
      </c>
      <c r="D2800" s="27">
        <v>-47.964804999999998</v>
      </c>
      <c r="E2800" s="31" t="s">
        <v>537</v>
      </c>
    </row>
    <row r="2801" spans="1:5">
      <c r="A2801" s="27">
        <v>2799</v>
      </c>
      <c r="B2801" s="27" t="s">
        <v>3542</v>
      </c>
      <c r="C2801" s="27">
        <v>33.93</v>
      </c>
      <c r="D2801" s="27">
        <v>131.27900700000001</v>
      </c>
      <c r="E2801" s="31" t="s">
        <v>639</v>
      </c>
    </row>
    <row r="2802" spans="1:5">
      <c r="A2802" s="27">
        <v>2800</v>
      </c>
      <c r="B2802" s="27" t="s">
        <v>3543</v>
      </c>
      <c r="C2802" s="27">
        <v>47.646915999999997</v>
      </c>
      <c r="D2802" s="27">
        <v>106.819833</v>
      </c>
      <c r="E2802" s="31" t="s">
        <v>752</v>
      </c>
    </row>
    <row r="2803" spans="1:5">
      <c r="A2803" s="27">
        <v>2801</v>
      </c>
      <c r="B2803" s="27" t="s">
        <v>3544</v>
      </c>
      <c r="C2803" s="27">
        <v>15.251299858099999</v>
      </c>
      <c r="D2803" s="27">
        <v>104.870002747</v>
      </c>
      <c r="E2803" s="31" t="s">
        <v>852</v>
      </c>
    </row>
    <row r="2804" spans="1:5">
      <c r="A2804" s="27">
        <v>2802</v>
      </c>
      <c r="B2804" s="27" t="s">
        <v>3545</v>
      </c>
      <c r="C2804" s="27">
        <v>63.566898000000002</v>
      </c>
      <c r="D2804" s="27">
        <v>53.804698999999999</v>
      </c>
      <c r="E2804" s="31" t="s">
        <v>532</v>
      </c>
    </row>
    <row r="2805" spans="1:5">
      <c r="A2805" s="27">
        <v>2803</v>
      </c>
      <c r="B2805" s="27" t="s">
        <v>3546</v>
      </c>
      <c r="C2805" s="27">
        <v>-18.883579000000001</v>
      </c>
      <c r="D2805" s="27">
        <v>-48.225935999999997</v>
      </c>
      <c r="E2805" s="31" t="s">
        <v>537</v>
      </c>
    </row>
    <row r="2806" spans="1:5">
      <c r="A2806" s="27">
        <v>2804</v>
      </c>
      <c r="B2806" s="27" t="s">
        <v>3547</v>
      </c>
      <c r="C2806" s="27">
        <v>48.634300000000003</v>
      </c>
      <c r="D2806" s="27">
        <v>22.263399</v>
      </c>
      <c r="E2806" s="31" t="s">
        <v>1259</v>
      </c>
    </row>
    <row r="2807" spans="1:5">
      <c r="A2807" s="27">
        <v>2805</v>
      </c>
      <c r="B2807" s="27" t="s">
        <v>3548</v>
      </c>
      <c r="C2807" s="27">
        <v>24.617700576799901</v>
      </c>
      <c r="D2807" s="27">
        <v>73.896102905299998</v>
      </c>
      <c r="E2807" s="31" t="s">
        <v>615</v>
      </c>
    </row>
    <row r="2808" spans="1:5">
      <c r="A2808" s="27">
        <v>2806</v>
      </c>
      <c r="B2808" s="27" t="s">
        <v>3549</v>
      </c>
      <c r="C2808" s="27">
        <v>-17.8554992675781</v>
      </c>
      <c r="D2808" s="27">
        <v>36.86909866333</v>
      </c>
      <c r="E2808" s="31" t="s">
        <v>689</v>
      </c>
    </row>
    <row r="2809" spans="1:5">
      <c r="A2809" s="27">
        <v>2807</v>
      </c>
      <c r="B2809" s="27" t="s">
        <v>3550</v>
      </c>
      <c r="C2809" s="27">
        <v>26.363444999999999</v>
      </c>
      <c r="D2809" s="27">
        <v>126.71384</v>
      </c>
      <c r="E2809" s="31" t="s">
        <v>639</v>
      </c>
    </row>
    <row r="2810" spans="1:5">
      <c r="A2810" s="27">
        <v>2808</v>
      </c>
      <c r="B2810" s="27" t="s">
        <v>3551</v>
      </c>
      <c r="C2810" s="27">
        <v>30.2514</v>
      </c>
      <c r="D2810" s="27">
        <v>66.937798000000001</v>
      </c>
      <c r="E2810" s="31" t="s">
        <v>880</v>
      </c>
    </row>
    <row r="2811" spans="1:5">
      <c r="A2811" s="27">
        <v>2809</v>
      </c>
      <c r="B2811" s="27" t="s">
        <v>3552</v>
      </c>
      <c r="C2811" s="27">
        <v>54.557498931885</v>
      </c>
      <c r="D2811" s="27">
        <v>55.874401092528998</v>
      </c>
      <c r="E2811" s="31" t="s">
        <v>532</v>
      </c>
    </row>
    <row r="2812" spans="1:5">
      <c r="A2812" s="27">
        <v>2810</v>
      </c>
      <c r="B2812" s="27" t="s">
        <v>3553</v>
      </c>
      <c r="C2812" s="27">
        <v>48.8549995422363</v>
      </c>
      <c r="D2812" s="27">
        <v>103.47599792480401</v>
      </c>
      <c r="E2812" s="31" t="s">
        <v>752</v>
      </c>
    </row>
    <row r="2813" spans="1:5">
      <c r="A2813" s="27">
        <v>2811</v>
      </c>
      <c r="B2813" s="27" t="s">
        <v>3554</v>
      </c>
      <c r="C2813" s="27">
        <v>41.582740000000001</v>
      </c>
      <c r="D2813" s="27">
        <v>60.643380000000001</v>
      </c>
      <c r="E2813" s="31" t="s">
        <v>776</v>
      </c>
    </row>
    <row r="2814" spans="1:5">
      <c r="A2814" s="27">
        <v>2812</v>
      </c>
      <c r="B2814" s="27" t="s">
        <v>3555</v>
      </c>
      <c r="C2814" s="27">
        <v>5.69076</v>
      </c>
      <c r="D2814" s="27">
        <v>-76.641199999999998</v>
      </c>
      <c r="E2814" s="31" t="s">
        <v>593</v>
      </c>
    </row>
    <row r="2815" spans="1:5">
      <c r="A2815" s="27">
        <v>2813</v>
      </c>
      <c r="B2815" s="27" t="s">
        <v>3556</v>
      </c>
      <c r="C2815" s="27">
        <v>13.955</v>
      </c>
      <c r="D2815" s="27">
        <v>109.042</v>
      </c>
      <c r="E2815" s="31" t="s">
        <v>930</v>
      </c>
    </row>
    <row r="2816" spans="1:5">
      <c r="A2816" s="27">
        <v>2814</v>
      </c>
      <c r="B2816" s="27" t="s">
        <v>3557</v>
      </c>
      <c r="C2816" s="27">
        <v>39.942698999999998</v>
      </c>
      <c r="D2816" s="27">
        <v>-91.194603000000001</v>
      </c>
      <c r="E2816" s="31" t="s">
        <v>546</v>
      </c>
    </row>
    <row r="2817" spans="1:5">
      <c r="A2817" s="27">
        <v>2815</v>
      </c>
      <c r="B2817" s="27" t="s">
        <v>3558</v>
      </c>
      <c r="C2817" s="27">
        <v>-0.12539900000000001</v>
      </c>
      <c r="D2817" s="27">
        <v>-78.354305999999994</v>
      </c>
      <c r="E2817" s="31" t="s">
        <v>1241</v>
      </c>
    </row>
    <row r="2818" spans="1:5">
      <c r="A2818" s="27">
        <v>2816</v>
      </c>
      <c r="B2818" s="27" t="s">
        <v>3559</v>
      </c>
      <c r="C2818" s="27">
        <v>34.632801000000001</v>
      </c>
      <c r="D2818" s="27">
        <v>135.22399899999999</v>
      </c>
      <c r="E2818" s="31" t="s">
        <v>639</v>
      </c>
    </row>
    <row r="2819" spans="1:5">
      <c r="A2819" s="27">
        <v>2817</v>
      </c>
      <c r="B2819" s="27" t="s">
        <v>3560</v>
      </c>
      <c r="C2819" s="27">
        <v>50.035032999999999</v>
      </c>
      <c r="D2819" s="27">
        <v>82.496056999999993</v>
      </c>
      <c r="E2819" s="31" t="s">
        <v>647</v>
      </c>
    </row>
    <row r="2820" spans="1:5">
      <c r="A2820" s="27">
        <v>2818</v>
      </c>
      <c r="B2820" s="27" t="s">
        <v>3561</v>
      </c>
      <c r="C2820" s="27">
        <v>56.856701000000001</v>
      </c>
      <c r="D2820" s="27">
        <v>105.730003</v>
      </c>
      <c r="E2820" s="31" t="s">
        <v>532</v>
      </c>
    </row>
    <row r="2821" spans="1:5">
      <c r="A2821" s="27">
        <v>2819</v>
      </c>
      <c r="B2821" s="27" t="s">
        <v>3562</v>
      </c>
      <c r="C2821" s="27">
        <v>48.993301000000002</v>
      </c>
      <c r="D2821" s="27">
        <v>89.922500999999997</v>
      </c>
      <c r="E2821" s="31" t="s">
        <v>752</v>
      </c>
    </row>
    <row r="2822" spans="1:5">
      <c r="A2822" s="27">
        <v>2820</v>
      </c>
      <c r="B2822" s="27" t="s">
        <v>3563</v>
      </c>
      <c r="C2822" s="27">
        <v>26.483633999999999</v>
      </c>
      <c r="D2822" s="27">
        <v>38.117047999999997</v>
      </c>
      <c r="E2822" s="31" t="s">
        <v>557</v>
      </c>
    </row>
    <row r="2823" spans="1:5">
      <c r="A2823" s="27">
        <v>2821</v>
      </c>
      <c r="B2823" s="27" t="s">
        <v>3564</v>
      </c>
      <c r="C2823" s="27">
        <v>60.720600128199997</v>
      </c>
      <c r="D2823" s="27">
        <v>114.825996399</v>
      </c>
      <c r="E2823" s="31" t="s">
        <v>532</v>
      </c>
    </row>
    <row r="2824" spans="1:5">
      <c r="A2824" s="27">
        <v>2822</v>
      </c>
      <c r="B2824" s="27" t="s">
        <v>3565</v>
      </c>
      <c r="C2824" s="27">
        <v>50.066588000000003</v>
      </c>
      <c r="D2824" s="27">
        <v>91.938272999999995</v>
      </c>
      <c r="E2824" s="31" t="s">
        <v>752</v>
      </c>
    </row>
    <row r="2825" spans="1:5">
      <c r="A2825" s="27">
        <v>2823</v>
      </c>
      <c r="B2825" s="27" t="s">
        <v>3566</v>
      </c>
      <c r="C2825" s="27">
        <v>2.8055601119995099</v>
      </c>
      <c r="D2825" s="27">
        <v>32.271800994872997</v>
      </c>
      <c r="E2825" s="31" t="s">
        <v>1412</v>
      </c>
    </row>
    <row r="2826" spans="1:5">
      <c r="A2826" s="27">
        <v>2824</v>
      </c>
      <c r="B2826" s="27" t="s">
        <v>3567</v>
      </c>
      <c r="C2826" s="27">
        <v>54.268298999999999</v>
      </c>
      <c r="D2826" s="27">
        <v>48.226700000000001</v>
      </c>
      <c r="E2826" s="31" t="s">
        <v>532</v>
      </c>
    </row>
    <row r="2827" spans="1:5">
      <c r="A2827" s="27">
        <v>2825</v>
      </c>
      <c r="B2827" s="27" t="s">
        <v>3568</v>
      </c>
      <c r="C2827" s="27">
        <v>54.401001000000001</v>
      </c>
      <c r="D2827" s="27">
        <v>48.802700000000002</v>
      </c>
      <c r="E2827" s="31" t="s">
        <v>532</v>
      </c>
    </row>
    <row r="2828" spans="1:5">
      <c r="A2828" s="27">
        <v>2826</v>
      </c>
      <c r="B2828" s="27" t="s">
        <v>3569</v>
      </c>
      <c r="C2828" s="27">
        <v>63.791801</v>
      </c>
      <c r="D2828" s="27">
        <v>20.282800999999999</v>
      </c>
      <c r="E2828" s="31" t="s">
        <v>612</v>
      </c>
    </row>
    <row r="2829" spans="1:5">
      <c r="A2829" s="27">
        <v>2827</v>
      </c>
      <c r="B2829" s="27" t="s">
        <v>3570</v>
      </c>
      <c r="C2829" s="27">
        <v>12.600135</v>
      </c>
      <c r="D2829" s="27">
        <v>-61.411945000000003</v>
      </c>
      <c r="E2829" s="31" t="s">
        <v>971</v>
      </c>
    </row>
    <row r="2830" spans="1:5">
      <c r="A2830" s="27">
        <v>2828</v>
      </c>
      <c r="B2830" s="27" t="s">
        <v>3571</v>
      </c>
      <c r="C2830" s="27">
        <v>63.888401000000002</v>
      </c>
      <c r="D2830" s="27">
        <v>-160.79899599999999</v>
      </c>
      <c r="E2830" s="31" t="s">
        <v>546</v>
      </c>
    </row>
    <row r="2831" spans="1:5">
      <c r="A2831" s="27">
        <v>2829</v>
      </c>
      <c r="B2831" s="27" t="s">
        <v>3572</v>
      </c>
      <c r="C2831" s="27">
        <v>9.7776200000000006</v>
      </c>
      <c r="D2831" s="27">
        <v>98.585503000000003</v>
      </c>
      <c r="E2831" s="31" t="s">
        <v>852</v>
      </c>
    </row>
    <row r="2832" spans="1:5">
      <c r="A2832" s="27">
        <v>2830</v>
      </c>
      <c r="B2832" s="27" t="s">
        <v>3573</v>
      </c>
      <c r="C2832" s="27">
        <v>1.1023179999999999</v>
      </c>
      <c r="D2832" s="27">
        <v>121.413358</v>
      </c>
      <c r="E2832" s="31" t="s">
        <v>530</v>
      </c>
    </row>
    <row r="2833" spans="1:5">
      <c r="A2833" s="27">
        <v>2831</v>
      </c>
      <c r="B2833" s="27" t="s">
        <v>3574</v>
      </c>
      <c r="C2833" s="27">
        <v>-5.075539</v>
      </c>
      <c r="D2833" s="27">
        <v>119.553702</v>
      </c>
      <c r="E2833" s="31" t="s">
        <v>530</v>
      </c>
    </row>
    <row r="2834" spans="1:5">
      <c r="A2834" s="27">
        <v>2832</v>
      </c>
      <c r="B2834" s="27" t="s">
        <v>3575</v>
      </c>
      <c r="C2834" s="27">
        <v>19.396699999999999</v>
      </c>
      <c r="D2834" s="27">
        <v>-102.039001</v>
      </c>
      <c r="E2834" s="31" t="s">
        <v>566</v>
      </c>
    </row>
    <row r="2835" spans="1:5">
      <c r="A2835" s="27">
        <v>2833</v>
      </c>
      <c r="B2835" s="27" t="s">
        <v>3576</v>
      </c>
      <c r="C2835" s="27">
        <v>51.151975999999998</v>
      </c>
      <c r="D2835" s="27">
        <v>51.543652000000002</v>
      </c>
      <c r="E2835" s="31" t="s">
        <v>647</v>
      </c>
    </row>
    <row r="2836" spans="1:5">
      <c r="A2836" s="27">
        <v>2834</v>
      </c>
      <c r="B2836" s="27" t="s">
        <v>3577</v>
      </c>
      <c r="C2836" s="27">
        <v>43.913584</v>
      </c>
      <c r="D2836" s="27">
        <v>87.479371999999998</v>
      </c>
      <c r="E2836" s="31" t="s">
        <v>535</v>
      </c>
    </row>
    <row r="2837" spans="1:5">
      <c r="A2837" s="27">
        <v>2835</v>
      </c>
      <c r="B2837" s="27" t="s">
        <v>3578</v>
      </c>
      <c r="C2837" s="27">
        <v>58.229900360107401</v>
      </c>
      <c r="D2837" s="27">
        <v>22.50950050354</v>
      </c>
      <c r="E2837" s="31" t="s">
        <v>1461</v>
      </c>
    </row>
    <row r="2838" spans="1:5">
      <c r="A2838" s="27">
        <v>2836</v>
      </c>
      <c r="B2838" s="27" t="s">
        <v>3579</v>
      </c>
      <c r="C2838" s="27">
        <v>-29.7822</v>
      </c>
      <c r="D2838" s="27">
        <v>-57.038200000000003</v>
      </c>
      <c r="E2838" s="31" t="s">
        <v>537</v>
      </c>
    </row>
    <row r="2839" spans="1:5">
      <c r="A2839" s="27">
        <v>2837</v>
      </c>
      <c r="B2839" s="27" t="s">
        <v>3580</v>
      </c>
      <c r="C2839" s="27">
        <v>60.103298000000002</v>
      </c>
      <c r="D2839" s="27">
        <v>64.826697999999993</v>
      </c>
      <c r="E2839" s="31" t="s">
        <v>532</v>
      </c>
    </row>
    <row r="2840" spans="1:5">
      <c r="A2840" s="27">
        <v>2838</v>
      </c>
      <c r="B2840" s="27" t="s">
        <v>3581</v>
      </c>
      <c r="C2840" s="27">
        <v>51.750598907470703</v>
      </c>
      <c r="D2840" s="27">
        <v>36.295600891113203</v>
      </c>
      <c r="E2840" s="31" t="s">
        <v>532</v>
      </c>
    </row>
    <row r="2841" spans="1:5">
      <c r="A2841" s="27">
        <v>2839</v>
      </c>
      <c r="B2841" s="27" t="s">
        <v>3582</v>
      </c>
      <c r="C2841" s="27">
        <v>9.1325998306299994</v>
      </c>
      <c r="D2841" s="27">
        <v>99.135597228999998</v>
      </c>
      <c r="E2841" s="31" t="s">
        <v>852</v>
      </c>
    </row>
    <row r="2842" spans="1:5">
      <c r="A2842" s="27">
        <v>2840</v>
      </c>
      <c r="B2842" s="27" t="s">
        <v>3583</v>
      </c>
      <c r="C2842" s="27">
        <v>31.412413000000001</v>
      </c>
      <c r="D2842" s="27">
        <v>37.278897999999998</v>
      </c>
      <c r="E2842" s="31" t="s">
        <v>557</v>
      </c>
    </row>
    <row r="2843" spans="1:5">
      <c r="A2843" s="27">
        <v>2841</v>
      </c>
      <c r="B2843" s="27" t="s">
        <v>3584</v>
      </c>
      <c r="C2843" s="27">
        <v>35.387797999999997</v>
      </c>
      <c r="D2843" s="27">
        <v>-80.709098999999995</v>
      </c>
      <c r="E2843" s="31" t="s">
        <v>546</v>
      </c>
    </row>
    <row r="2844" spans="1:5">
      <c r="A2844" s="27">
        <v>2842</v>
      </c>
      <c r="B2844" s="27" t="s">
        <v>3585</v>
      </c>
      <c r="C2844" s="27">
        <v>-54.843299999999999</v>
      </c>
      <c r="D2844" s="27">
        <v>-68.2958</v>
      </c>
      <c r="E2844" s="31" t="s">
        <v>598</v>
      </c>
    </row>
    <row r="2845" spans="1:5">
      <c r="A2845" s="27">
        <v>2843</v>
      </c>
      <c r="B2845" s="27" t="s">
        <v>3586</v>
      </c>
      <c r="C2845" s="27">
        <v>66.0047</v>
      </c>
      <c r="D2845" s="27">
        <v>57.367198999999999</v>
      </c>
      <c r="E2845" s="31" t="s">
        <v>532</v>
      </c>
    </row>
    <row r="2846" spans="1:5">
      <c r="A2846" s="27">
        <v>2844</v>
      </c>
      <c r="B2846" s="27" t="s">
        <v>3587</v>
      </c>
      <c r="C2846" s="27">
        <v>9.5477900000000009</v>
      </c>
      <c r="D2846" s="27">
        <v>100.06199599999999</v>
      </c>
      <c r="E2846" s="31" t="s">
        <v>852</v>
      </c>
    </row>
    <row r="2847" spans="1:5">
      <c r="A2847" s="27">
        <v>2845</v>
      </c>
      <c r="B2847" s="27" t="s">
        <v>3588</v>
      </c>
      <c r="C2847" s="27">
        <v>35.593498230000002</v>
      </c>
      <c r="D2847" s="27">
        <v>129.352005005</v>
      </c>
      <c r="E2847" s="31" t="s">
        <v>1155</v>
      </c>
    </row>
    <row r="2848" spans="1:5">
      <c r="A2848" s="27">
        <v>2846</v>
      </c>
      <c r="B2848" s="27" t="s">
        <v>3589</v>
      </c>
      <c r="C2848" s="27">
        <v>64.550003000000004</v>
      </c>
      <c r="D2848" s="27">
        <v>143.115005</v>
      </c>
      <c r="E2848" s="31" t="s">
        <v>532</v>
      </c>
    </row>
    <row r="2849" spans="1:5">
      <c r="A2849" s="27">
        <v>2847</v>
      </c>
      <c r="B2849" s="27" t="s">
        <v>3590</v>
      </c>
      <c r="C2849" s="27">
        <v>29.959199999999999</v>
      </c>
      <c r="D2849" s="27">
        <v>-81.339798000000002</v>
      </c>
      <c r="E2849" s="31" t="s">
        <v>546</v>
      </c>
    </row>
    <row r="2850" spans="1:5">
      <c r="A2850" s="27">
        <v>2848</v>
      </c>
      <c r="B2850" s="27" t="s">
        <v>3591</v>
      </c>
      <c r="C2850" s="27">
        <v>12.121865</v>
      </c>
      <c r="D2850" s="27">
        <v>120.100801</v>
      </c>
      <c r="E2850" s="31" t="s">
        <v>782</v>
      </c>
    </row>
    <row r="2851" spans="1:5">
      <c r="A2851" s="27">
        <v>2849</v>
      </c>
      <c r="B2851" s="27" t="s">
        <v>3592</v>
      </c>
      <c r="C2851" s="27">
        <v>17.386185999999999</v>
      </c>
      <c r="D2851" s="27">
        <v>102.788577</v>
      </c>
      <c r="E2851" s="31" t="s">
        <v>852</v>
      </c>
    </row>
    <row r="2852" spans="1:5">
      <c r="A2852" s="27">
        <v>2850</v>
      </c>
      <c r="B2852" s="27" t="s">
        <v>3593</v>
      </c>
      <c r="C2852" s="27">
        <v>-28.400245999999999</v>
      </c>
      <c r="D2852" s="27">
        <v>21.263591999999999</v>
      </c>
      <c r="E2852" s="31" t="s">
        <v>849</v>
      </c>
    </row>
    <row r="2853" spans="1:5">
      <c r="A2853" s="27">
        <v>2851</v>
      </c>
      <c r="B2853" s="27" t="s">
        <v>3594</v>
      </c>
      <c r="C2853" s="27">
        <v>65.992797999999993</v>
      </c>
      <c r="D2853" s="27">
        <v>-153.70399499999999</v>
      </c>
      <c r="E2853" s="31" t="s">
        <v>546</v>
      </c>
    </row>
    <row r="2854" spans="1:5">
      <c r="A2854" s="27">
        <v>2852</v>
      </c>
      <c r="B2854" s="27" t="s">
        <v>3595</v>
      </c>
      <c r="C2854" s="27">
        <v>12.6799</v>
      </c>
      <c r="D2854" s="27">
        <v>101.004997</v>
      </c>
      <c r="E2854" s="31" t="s">
        <v>852</v>
      </c>
    </row>
    <row r="2855" spans="1:5">
      <c r="A2855" s="27">
        <v>2853</v>
      </c>
      <c r="B2855" s="27" t="s">
        <v>3596</v>
      </c>
      <c r="C2855" s="27">
        <v>-31.546363184899999</v>
      </c>
      <c r="D2855" s="27">
        <v>28.6733551025</v>
      </c>
      <c r="E2855" s="31" t="s">
        <v>849</v>
      </c>
    </row>
    <row r="2856" spans="1:5">
      <c r="A2856" s="27">
        <v>2854</v>
      </c>
      <c r="B2856" s="27" t="s">
        <v>3597</v>
      </c>
      <c r="C2856" s="27">
        <v>54.641184000000003</v>
      </c>
      <c r="D2856" s="27">
        <v>52.800229000000002</v>
      </c>
      <c r="E2856" s="31" t="s">
        <v>532</v>
      </c>
    </row>
    <row r="2857" spans="1:5">
      <c r="A2857" s="27">
        <v>2855</v>
      </c>
      <c r="B2857" s="27" t="s">
        <v>3598</v>
      </c>
      <c r="C2857" s="27">
        <v>51.808613999999999</v>
      </c>
      <c r="D2857" s="27">
        <v>107.439652</v>
      </c>
      <c r="E2857" s="31" t="s">
        <v>532</v>
      </c>
    </row>
    <row r="2858" spans="1:5">
      <c r="A2858" s="27">
        <v>2856</v>
      </c>
      <c r="B2858" s="27" t="s">
        <v>3599</v>
      </c>
      <c r="C2858" s="27">
        <v>46.885460999999999</v>
      </c>
      <c r="D2858" s="27">
        <v>142.717466</v>
      </c>
      <c r="E2858" s="31" t="s">
        <v>532</v>
      </c>
    </row>
    <row r="2859" spans="1:5">
      <c r="A2859" s="27">
        <v>2857</v>
      </c>
      <c r="B2859" s="27" t="s">
        <v>3600</v>
      </c>
      <c r="C2859" s="27">
        <v>-20.640931999999999</v>
      </c>
      <c r="D2859" s="27">
        <v>166.573024</v>
      </c>
      <c r="E2859" s="31" t="s">
        <v>1605</v>
      </c>
    </row>
    <row r="2860" spans="1:5">
      <c r="A2860" s="27">
        <v>2858</v>
      </c>
      <c r="B2860" s="27" t="s">
        <v>3601</v>
      </c>
      <c r="C2860" s="27">
        <v>13.7332</v>
      </c>
      <c r="D2860" s="27">
        <v>-60.952598999999999</v>
      </c>
      <c r="E2860" s="31" t="s">
        <v>3233</v>
      </c>
    </row>
    <row r="2861" spans="1:5">
      <c r="A2861" s="27">
        <v>2859</v>
      </c>
      <c r="B2861" s="27" t="s">
        <v>3602</v>
      </c>
      <c r="C2861" s="27">
        <v>12.0535</v>
      </c>
      <c r="D2861" s="27">
        <v>24.956199999999999</v>
      </c>
      <c r="E2861" s="31" t="s">
        <v>1360</v>
      </c>
    </row>
    <row r="2862" spans="1:5">
      <c r="A2862" s="27">
        <v>2860</v>
      </c>
      <c r="B2862" s="27" t="s">
        <v>3603</v>
      </c>
      <c r="C2862" s="27">
        <v>38.35971</v>
      </c>
      <c r="D2862" s="27">
        <v>109.59092699999999</v>
      </c>
      <c r="E2862" s="31" t="s">
        <v>535</v>
      </c>
    </row>
    <row r="2863" spans="1:5">
      <c r="A2863" s="27">
        <v>2861</v>
      </c>
      <c r="B2863" s="27" t="s">
        <v>3604</v>
      </c>
      <c r="C2863" s="27">
        <v>63.050229999999999</v>
      </c>
      <c r="D2863" s="27">
        <v>21.762543000000001</v>
      </c>
      <c r="E2863" s="31" t="s">
        <v>1452</v>
      </c>
    </row>
    <row r="2864" spans="1:5">
      <c r="A2864" s="27">
        <v>2862</v>
      </c>
      <c r="B2864" s="27" t="s">
        <v>3605</v>
      </c>
      <c r="C2864" s="27">
        <v>-2.6926000000000001</v>
      </c>
      <c r="D2864" s="27">
        <v>141.30279999999999</v>
      </c>
      <c r="E2864" s="31" t="s">
        <v>1012</v>
      </c>
    </row>
    <row r="2865" spans="1:5">
      <c r="A2865" s="27">
        <v>2863</v>
      </c>
      <c r="B2865" s="27" t="s">
        <v>3606</v>
      </c>
      <c r="C2865" s="27">
        <v>3.4717509999999998</v>
      </c>
      <c r="D2865" s="27">
        <v>72.832633000000001</v>
      </c>
      <c r="E2865" s="31" t="s">
        <v>1579</v>
      </c>
    </row>
    <row r="2866" spans="1:5">
      <c r="A2866" s="27">
        <v>2864</v>
      </c>
      <c r="B2866" s="27" t="s">
        <v>3607</v>
      </c>
      <c r="C2866" s="27">
        <v>38.4682006835937</v>
      </c>
      <c r="D2866" s="27">
        <v>43.332298278808501</v>
      </c>
      <c r="E2866" s="31" t="s">
        <v>581</v>
      </c>
    </row>
    <row r="2867" spans="1:5">
      <c r="A2867" s="27">
        <v>2865</v>
      </c>
      <c r="B2867" s="27" t="s">
        <v>3608</v>
      </c>
      <c r="C2867" s="27">
        <v>43.232101</v>
      </c>
      <c r="D2867" s="27">
        <v>27.825099999999999</v>
      </c>
      <c r="E2867" s="31" t="s">
        <v>948</v>
      </c>
    </row>
    <row r="2868" spans="1:5">
      <c r="A2868" s="27">
        <v>2866</v>
      </c>
      <c r="B2868" s="27" t="s">
        <v>3609</v>
      </c>
      <c r="C2868" s="27">
        <v>-18.5853</v>
      </c>
      <c r="D2868" s="27">
        <v>-173.962006</v>
      </c>
      <c r="E2868" s="31" t="s">
        <v>1800</v>
      </c>
    </row>
    <row r="2869" spans="1:5">
      <c r="A2869" s="27">
        <v>2867</v>
      </c>
      <c r="B2869" s="27" t="s">
        <v>3610</v>
      </c>
      <c r="C2869" s="27">
        <v>70.355400000000003</v>
      </c>
      <c r="D2869" s="27">
        <v>31.044900999999999</v>
      </c>
      <c r="E2869" s="31" t="s">
        <v>601</v>
      </c>
    </row>
    <row r="2870" spans="1:5">
      <c r="A2870" s="27">
        <v>2868</v>
      </c>
      <c r="B2870" s="27" t="s">
        <v>3611</v>
      </c>
      <c r="C2870" s="27">
        <v>45.428902000000001</v>
      </c>
      <c r="D2870" s="27">
        <v>10.3306</v>
      </c>
      <c r="E2870" s="31" t="s">
        <v>624</v>
      </c>
    </row>
    <row r="2871" spans="1:5">
      <c r="A2871" s="27">
        <v>2869</v>
      </c>
      <c r="B2871" s="27" t="s">
        <v>3612</v>
      </c>
      <c r="C2871" s="27">
        <v>57.662799999999997</v>
      </c>
      <c r="D2871" s="27">
        <v>18.346201000000001</v>
      </c>
      <c r="E2871" s="31" t="s">
        <v>612</v>
      </c>
    </row>
    <row r="2872" spans="1:5">
      <c r="A2872" s="27">
        <v>2870</v>
      </c>
      <c r="B2872" s="27" t="s">
        <v>3613</v>
      </c>
      <c r="C2872" s="27">
        <v>10.083397</v>
      </c>
      <c r="D2872" s="27">
        <v>105.709371</v>
      </c>
      <c r="E2872" s="31" t="s">
        <v>930</v>
      </c>
    </row>
    <row r="2873" spans="1:5">
      <c r="A2873" s="27">
        <v>2871</v>
      </c>
      <c r="B2873" s="27" t="s">
        <v>3614</v>
      </c>
      <c r="C2873" s="27">
        <v>45.505299000000001</v>
      </c>
      <c r="D2873" s="27">
        <v>12.351900000000001</v>
      </c>
      <c r="E2873" s="31" t="s">
        <v>624</v>
      </c>
    </row>
    <row r="2874" spans="1:5">
      <c r="A2874" s="27">
        <v>2872</v>
      </c>
      <c r="B2874" s="27" t="s">
        <v>3615</v>
      </c>
      <c r="C2874" s="27">
        <v>-23.007404000000001</v>
      </c>
      <c r="D2874" s="27">
        <v>-47.134501999999998</v>
      </c>
      <c r="E2874" s="31" t="s">
        <v>537</v>
      </c>
    </row>
    <row r="2875" spans="1:5">
      <c r="A2875" s="27">
        <v>2873</v>
      </c>
      <c r="B2875" s="27" t="s">
        <v>3616</v>
      </c>
      <c r="C2875" s="27">
        <v>8.7318300000000004</v>
      </c>
      <c r="D2875" s="27">
        <v>106.633003</v>
      </c>
      <c r="E2875" s="31" t="s">
        <v>930</v>
      </c>
    </row>
    <row r="2876" spans="1:5">
      <c r="A2876" s="27">
        <v>2874</v>
      </c>
      <c r="B2876" s="27" t="s">
        <v>3617</v>
      </c>
      <c r="C2876" s="27">
        <v>28.8526000976562</v>
      </c>
      <c r="D2876" s="27">
        <v>-96.918502807617102</v>
      </c>
      <c r="E2876" s="31" t="s">
        <v>546</v>
      </c>
    </row>
    <row r="2877" spans="1:5">
      <c r="A2877" s="27">
        <v>2875</v>
      </c>
      <c r="B2877" s="27" t="s">
        <v>3618</v>
      </c>
      <c r="C2877" s="27">
        <v>-14.907885</v>
      </c>
      <c r="D2877" s="27">
        <v>-40.914803999999997</v>
      </c>
      <c r="E2877" s="31" t="s">
        <v>537</v>
      </c>
    </row>
    <row r="2878" spans="1:5">
      <c r="A2878" s="27">
        <v>2876</v>
      </c>
      <c r="B2878" s="27" t="s">
        <v>3619</v>
      </c>
      <c r="C2878" s="27">
        <v>27.814800000000002</v>
      </c>
      <c r="D2878" s="27">
        <v>-17.8871</v>
      </c>
      <c r="E2878" s="31" t="s">
        <v>570</v>
      </c>
    </row>
    <row r="2879" spans="1:5">
      <c r="A2879" s="27">
        <v>2877</v>
      </c>
      <c r="B2879" s="27" t="s">
        <v>3620</v>
      </c>
      <c r="C2879" s="27">
        <v>17.515000000000001</v>
      </c>
      <c r="D2879" s="27">
        <v>106.59055600000001</v>
      </c>
      <c r="E2879" s="31" t="s">
        <v>930</v>
      </c>
    </row>
    <row r="2880" spans="1:5">
      <c r="A2880" s="27">
        <v>2878</v>
      </c>
      <c r="B2880" s="27" t="s">
        <v>3621</v>
      </c>
      <c r="C2880" s="27">
        <v>-40.869199999999999</v>
      </c>
      <c r="D2880" s="27">
        <v>-63.000399999999999</v>
      </c>
      <c r="E2880" s="31" t="s">
        <v>598</v>
      </c>
    </row>
    <row r="2881" spans="1:5">
      <c r="A2881" s="27">
        <v>2879</v>
      </c>
      <c r="B2881" s="27" t="s">
        <v>3622</v>
      </c>
      <c r="C2881" s="27">
        <v>21.120692999999999</v>
      </c>
      <c r="D2881" s="27">
        <v>107.41539</v>
      </c>
      <c r="E2881" s="31" t="s">
        <v>930</v>
      </c>
    </row>
    <row r="2882" spans="1:5">
      <c r="A2882" s="27">
        <v>2880</v>
      </c>
      <c r="B2882" s="27" t="s">
        <v>3623</v>
      </c>
      <c r="C2882" s="27">
        <v>70.065299999999993</v>
      </c>
      <c r="D2882" s="27">
        <v>29.8447</v>
      </c>
      <c r="E2882" s="31" t="s">
        <v>601</v>
      </c>
    </row>
    <row r="2883" spans="1:5">
      <c r="A2883" s="27">
        <v>2881</v>
      </c>
      <c r="B2883" s="27" t="s">
        <v>3624</v>
      </c>
      <c r="C2883" s="27">
        <v>61.132711999999998</v>
      </c>
      <c r="D2883" s="27">
        <v>-146.246567</v>
      </c>
      <c r="E2883" s="31" t="s">
        <v>546</v>
      </c>
    </row>
    <row r="2884" spans="1:5">
      <c r="A2884" s="27">
        <v>2882</v>
      </c>
      <c r="B2884" s="27" t="s">
        <v>3625</v>
      </c>
      <c r="C2884" s="27">
        <v>40.436214</v>
      </c>
      <c r="D2884" s="27">
        <v>-109.511661</v>
      </c>
      <c r="E2884" s="31" t="s">
        <v>546</v>
      </c>
    </row>
    <row r="2885" spans="1:5">
      <c r="A2885" s="27">
        <v>2883</v>
      </c>
      <c r="B2885" s="27" t="s">
        <v>3626</v>
      </c>
      <c r="C2885" s="27">
        <v>19.139589000000001</v>
      </c>
      <c r="D2885" s="27">
        <v>-96.188602000000003</v>
      </c>
      <c r="E2885" s="31" t="s">
        <v>566</v>
      </c>
    </row>
    <row r="2886" spans="1:5">
      <c r="A2886" s="27">
        <v>2884</v>
      </c>
      <c r="B2886" s="27" t="s">
        <v>3627</v>
      </c>
      <c r="C2886" s="27">
        <v>-18.097436999999999</v>
      </c>
      <c r="D2886" s="27">
        <v>25.836867000000002</v>
      </c>
      <c r="E2886" s="31" t="s">
        <v>1018</v>
      </c>
    </row>
    <row r="2887" spans="1:5">
      <c r="A2887" s="27">
        <v>2885</v>
      </c>
      <c r="B2887" s="27" t="s">
        <v>3628</v>
      </c>
      <c r="C2887" s="27">
        <v>16.530010999999998</v>
      </c>
      <c r="D2887" s="27">
        <v>80.804888000000005</v>
      </c>
      <c r="E2887" s="31" t="s">
        <v>615</v>
      </c>
    </row>
    <row r="2888" spans="1:5">
      <c r="A2888" s="27">
        <v>2886</v>
      </c>
      <c r="B2888" s="27" t="s">
        <v>3629</v>
      </c>
      <c r="C2888" s="27">
        <v>42.2318</v>
      </c>
      <c r="D2888" s="27">
        <v>-8.6267700000000005</v>
      </c>
      <c r="E2888" s="31" t="s">
        <v>570</v>
      </c>
    </row>
    <row r="2889" spans="1:5">
      <c r="A2889" s="27">
        <v>2887</v>
      </c>
      <c r="B2889" s="27" t="s">
        <v>3630</v>
      </c>
      <c r="C2889" s="27">
        <v>64.579102000000006</v>
      </c>
      <c r="D2889" s="27">
        <v>16.833599</v>
      </c>
      <c r="E2889" s="31" t="s">
        <v>612</v>
      </c>
    </row>
    <row r="2890" spans="1:5">
      <c r="A2890" s="27">
        <v>2888</v>
      </c>
      <c r="B2890" s="27" t="s">
        <v>3631</v>
      </c>
      <c r="C2890" s="27">
        <v>48.110298</v>
      </c>
      <c r="D2890" s="27">
        <v>16.569700000000001</v>
      </c>
      <c r="E2890" s="31" t="s">
        <v>1682</v>
      </c>
    </row>
    <row r="2891" spans="1:5">
      <c r="A2891" s="27">
        <v>2889</v>
      </c>
      <c r="B2891" s="27" t="s">
        <v>3632</v>
      </c>
      <c r="C2891" s="27">
        <v>8.6241389999999996</v>
      </c>
      <c r="D2891" s="27">
        <v>-71.672668000000002</v>
      </c>
      <c r="E2891" s="31" t="s">
        <v>915</v>
      </c>
    </row>
    <row r="2892" spans="1:5">
      <c r="A2892" s="27">
        <v>2890</v>
      </c>
      <c r="B2892" s="27" t="s">
        <v>3633</v>
      </c>
      <c r="C2892" s="27">
        <v>18.737600326500001</v>
      </c>
      <c r="D2892" s="27">
        <v>105.67099761999999</v>
      </c>
      <c r="E2892" s="31" t="s">
        <v>930</v>
      </c>
    </row>
    <row r="2893" spans="1:5">
      <c r="A2893" s="27">
        <v>2891</v>
      </c>
      <c r="B2893" s="27" t="s">
        <v>3634</v>
      </c>
      <c r="C2893" s="27">
        <v>18.446634</v>
      </c>
      <c r="D2893" s="27">
        <v>-64.427931999999998</v>
      </c>
      <c r="E2893" s="31" t="s">
        <v>1432</v>
      </c>
    </row>
    <row r="2894" spans="1:5">
      <c r="A2894" s="27">
        <v>2892</v>
      </c>
      <c r="B2894" s="27" t="s">
        <v>3635</v>
      </c>
      <c r="C2894" s="27">
        <v>23.718299999999999</v>
      </c>
      <c r="D2894" s="27">
        <v>-15.932</v>
      </c>
      <c r="E2894" s="31" t="s">
        <v>1484</v>
      </c>
    </row>
    <row r="2895" spans="1:5">
      <c r="A2895" s="27">
        <v>2893</v>
      </c>
      <c r="B2895" s="27" t="s">
        <v>3636</v>
      </c>
      <c r="C2895" s="27">
        <v>42.882801000000001</v>
      </c>
      <c r="D2895" s="27">
        <v>-2.7244700000000002</v>
      </c>
      <c r="E2895" s="31" t="s">
        <v>570</v>
      </c>
    </row>
    <row r="2896" spans="1:5">
      <c r="A2896" s="27">
        <v>2894</v>
      </c>
      <c r="B2896" s="27" t="s">
        <v>3637</v>
      </c>
      <c r="C2896" s="27">
        <v>-20.257999999999999</v>
      </c>
      <c r="D2896" s="27">
        <v>-40.284999999999997</v>
      </c>
      <c r="E2896" s="31" t="s">
        <v>537</v>
      </c>
    </row>
    <row r="2897" spans="1:5">
      <c r="A2897" s="27">
        <v>2895</v>
      </c>
      <c r="B2897" s="27" t="s">
        <v>3638</v>
      </c>
      <c r="C2897" s="27">
        <v>9.9580299723400003</v>
      </c>
      <c r="D2897" s="27">
        <v>105.132379532</v>
      </c>
      <c r="E2897" s="31" t="s">
        <v>930</v>
      </c>
    </row>
    <row r="2898" spans="1:5">
      <c r="A2898" s="27">
        <v>2896</v>
      </c>
      <c r="B2898" s="27" t="s">
        <v>3639</v>
      </c>
      <c r="C2898" s="27">
        <v>55.591498999999999</v>
      </c>
      <c r="D2898" s="27">
        <v>37.261501000000003</v>
      </c>
      <c r="E2898" s="31" t="s">
        <v>532</v>
      </c>
    </row>
    <row r="2899" spans="1:5">
      <c r="A2899" s="27">
        <v>2897</v>
      </c>
      <c r="B2899" s="27" t="s">
        <v>3640</v>
      </c>
      <c r="C2899" s="27">
        <v>67.488602</v>
      </c>
      <c r="D2899" s="27">
        <v>63.993099000000001</v>
      </c>
      <c r="E2899" s="31" t="s">
        <v>532</v>
      </c>
    </row>
    <row r="2900" spans="1:5">
      <c r="A2900" s="27">
        <v>2898</v>
      </c>
      <c r="B2900" s="27" t="s">
        <v>3641</v>
      </c>
      <c r="C2900" s="27">
        <v>39.489162</v>
      </c>
      <c r="D2900" s="27">
        <v>-0.48096100000000003</v>
      </c>
      <c r="E2900" s="31" t="s">
        <v>570</v>
      </c>
    </row>
    <row r="2901" spans="1:5">
      <c r="A2901" s="27">
        <v>2899</v>
      </c>
      <c r="B2901" s="27" t="s">
        <v>3642</v>
      </c>
      <c r="C2901" s="27">
        <v>30.7824993133544</v>
      </c>
      <c r="D2901" s="27">
        <v>-83.276702880859304</v>
      </c>
      <c r="E2901" s="31" t="s">
        <v>546</v>
      </c>
    </row>
    <row r="2902" spans="1:5">
      <c r="A2902" s="27">
        <v>2900</v>
      </c>
      <c r="B2902" s="27" t="s">
        <v>3643</v>
      </c>
      <c r="C2902" s="27">
        <v>-17.699300999999998</v>
      </c>
      <c r="D2902" s="27">
        <v>168.320007</v>
      </c>
      <c r="E2902" s="31" t="s">
        <v>3260</v>
      </c>
    </row>
    <row r="2903" spans="1:5">
      <c r="A2903" s="27">
        <v>2901</v>
      </c>
      <c r="B2903" s="27" t="s">
        <v>3644</v>
      </c>
      <c r="C2903" s="27">
        <v>41.706099999999999</v>
      </c>
      <c r="D2903" s="27">
        <v>-4.8519399999999999</v>
      </c>
      <c r="E2903" s="31" t="s">
        <v>570</v>
      </c>
    </row>
    <row r="2904" spans="1:5">
      <c r="A2904" s="27">
        <v>2902</v>
      </c>
      <c r="B2904" s="27" t="s">
        <v>3645</v>
      </c>
      <c r="C2904" s="27">
        <v>10.149732999999999</v>
      </c>
      <c r="D2904" s="27">
        <v>-67.928398000000001</v>
      </c>
      <c r="E2904" s="31" t="s">
        <v>915</v>
      </c>
    </row>
    <row r="2905" spans="1:5">
      <c r="A2905" s="27">
        <v>2903</v>
      </c>
      <c r="B2905" s="27" t="s">
        <v>3646</v>
      </c>
      <c r="C2905" s="27">
        <v>9.3404779999999992</v>
      </c>
      <c r="D2905" s="27">
        <v>-70.584061000000005</v>
      </c>
      <c r="E2905" s="31" t="s">
        <v>915</v>
      </c>
    </row>
    <row r="2906" spans="1:5">
      <c r="A2906" s="27">
        <v>2904</v>
      </c>
      <c r="B2906" s="27" t="s">
        <v>3647</v>
      </c>
      <c r="C2906" s="27">
        <v>-7.4969549999999998</v>
      </c>
      <c r="D2906" s="27">
        <v>144.82175599999999</v>
      </c>
      <c r="E2906" s="31" t="s">
        <v>1012</v>
      </c>
    </row>
    <row r="2907" spans="1:5">
      <c r="A2907" s="27">
        <v>2905</v>
      </c>
      <c r="B2907" s="27" t="s">
        <v>3648</v>
      </c>
      <c r="C2907" s="27">
        <v>54.634101999999999</v>
      </c>
      <c r="D2907" s="27">
        <v>25.285800999999999</v>
      </c>
      <c r="E2907" s="31" t="s">
        <v>2173</v>
      </c>
    </row>
    <row r="2908" spans="1:5">
      <c r="A2908" s="27">
        <v>2906</v>
      </c>
      <c r="B2908" s="27" t="s">
        <v>3649</v>
      </c>
      <c r="C2908" s="27">
        <v>25.452171</v>
      </c>
      <c r="D2908" s="27">
        <v>82.862549000000001</v>
      </c>
      <c r="E2908" s="31" t="s">
        <v>615</v>
      </c>
    </row>
    <row r="2909" spans="1:5">
      <c r="A2909" s="27">
        <v>2907</v>
      </c>
      <c r="B2909" s="27" t="s">
        <v>3650</v>
      </c>
      <c r="C2909" s="27">
        <v>-22.0184001922607</v>
      </c>
      <c r="D2909" s="27">
        <v>35.313301086425703</v>
      </c>
      <c r="E2909" s="31" t="s">
        <v>689</v>
      </c>
    </row>
    <row r="2910" spans="1:5">
      <c r="A2910" s="27">
        <v>2908</v>
      </c>
      <c r="B2910" s="27" t="s">
        <v>3651</v>
      </c>
      <c r="C2910" s="27">
        <v>48.78134</v>
      </c>
      <c r="D2910" s="27">
        <v>44.339193999999999</v>
      </c>
      <c r="E2910" s="31" t="s">
        <v>532</v>
      </c>
    </row>
    <row r="2911" spans="1:5">
      <c r="A2911" s="27">
        <v>2909</v>
      </c>
      <c r="B2911" s="27" t="s">
        <v>3652</v>
      </c>
      <c r="C2911" s="27">
        <v>39.219600999999997</v>
      </c>
      <c r="D2911" s="27">
        <v>22.7943</v>
      </c>
      <c r="E2911" s="31" t="s">
        <v>684</v>
      </c>
    </row>
    <row r="2912" spans="1:5">
      <c r="A2912" s="27">
        <v>2910</v>
      </c>
      <c r="B2912" s="27" t="s">
        <v>3653</v>
      </c>
      <c r="C2912" s="27">
        <v>51.813682999999997</v>
      </c>
      <c r="D2912" s="27">
        <v>39.231710999999997</v>
      </c>
      <c r="E2912" s="31" t="s">
        <v>532</v>
      </c>
    </row>
    <row r="2913" spans="1:5">
      <c r="A2913" s="27">
        <v>2911</v>
      </c>
      <c r="B2913" s="27" t="s">
        <v>3654</v>
      </c>
      <c r="C2913" s="27">
        <v>-17.0435009003</v>
      </c>
      <c r="D2913" s="27">
        <v>15.6837997437</v>
      </c>
      <c r="E2913" s="31" t="s">
        <v>1064</v>
      </c>
    </row>
    <row r="2914" spans="1:5">
      <c r="A2914" s="27">
        <v>2912</v>
      </c>
      <c r="B2914" s="27" t="s">
        <v>3655</v>
      </c>
      <c r="C2914" s="27">
        <v>65.720596</v>
      </c>
      <c r="D2914" s="27">
        <v>-14.8506</v>
      </c>
      <c r="E2914" s="31" t="s">
        <v>605</v>
      </c>
    </row>
    <row r="2915" spans="1:5">
      <c r="A2915" s="27">
        <v>2913</v>
      </c>
      <c r="B2915" s="27" t="s">
        <v>3656</v>
      </c>
      <c r="C2915" s="27">
        <v>30.481314999999999</v>
      </c>
      <c r="D2915" s="27">
        <v>-86.515839</v>
      </c>
      <c r="E2915" s="31" t="s">
        <v>546</v>
      </c>
    </row>
    <row r="2916" spans="1:5">
      <c r="A2916" s="27">
        <v>2914</v>
      </c>
      <c r="B2916" s="27" t="s">
        <v>3657</v>
      </c>
      <c r="C2916" s="27">
        <v>-19.151300430297798</v>
      </c>
      <c r="D2916" s="27">
        <v>33.429000854492102</v>
      </c>
      <c r="E2916" s="31" t="s">
        <v>689</v>
      </c>
    </row>
    <row r="2917" spans="1:5">
      <c r="A2917" s="27">
        <v>2915</v>
      </c>
      <c r="B2917" s="27" t="s">
        <v>3658</v>
      </c>
      <c r="C2917" s="27">
        <v>18.134799999999998</v>
      </c>
      <c r="D2917" s="27">
        <v>-65.493599000000003</v>
      </c>
      <c r="E2917" s="31" t="s">
        <v>966</v>
      </c>
    </row>
    <row r="2918" spans="1:5">
      <c r="A2918" s="27">
        <v>2916</v>
      </c>
      <c r="B2918" s="27" t="s">
        <v>3659</v>
      </c>
      <c r="C2918" s="27">
        <v>23.034400999999999</v>
      </c>
      <c r="D2918" s="27">
        <v>-81.435303000000005</v>
      </c>
      <c r="E2918" s="31" t="s">
        <v>803</v>
      </c>
    </row>
    <row r="2919" spans="1:5">
      <c r="A2919" s="27">
        <v>2917</v>
      </c>
      <c r="B2919" s="27" t="s">
        <v>3660</v>
      </c>
      <c r="C2919" s="27">
        <v>27.6556</v>
      </c>
      <c r="D2919" s="27">
        <v>-80.417901000000001</v>
      </c>
      <c r="E2919" s="31" t="s">
        <v>546</v>
      </c>
    </row>
    <row r="2920" spans="1:5">
      <c r="A2920" s="27">
        <v>2918</v>
      </c>
      <c r="B2920" s="27" t="s">
        <v>3661</v>
      </c>
      <c r="C2920" s="27">
        <v>13.5763998031616</v>
      </c>
      <c r="D2920" s="27">
        <v>124.206001281738</v>
      </c>
      <c r="E2920" s="31" t="s">
        <v>782</v>
      </c>
    </row>
    <row r="2921" spans="1:5">
      <c r="A2921" s="27">
        <v>2919</v>
      </c>
      <c r="B2921" s="27" t="s">
        <v>3662</v>
      </c>
      <c r="C2921" s="27">
        <v>41.274299999999997</v>
      </c>
      <c r="D2921" s="27">
        <v>-7.7204699999999997</v>
      </c>
      <c r="E2921" s="31" t="s">
        <v>856</v>
      </c>
    </row>
    <row r="2922" spans="1:5">
      <c r="A2922" s="27">
        <v>2920</v>
      </c>
      <c r="B2922" s="27" t="s">
        <v>3663</v>
      </c>
      <c r="C2922" s="27">
        <v>45.394955000000003</v>
      </c>
      <c r="D2922" s="27">
        <v>10.887302999999999</v>
      </c>
      <c r="E2922" s="31" t="s">
        <v>624</v>
      </c>
    </row>
    <row r="2923" spans="1:5">
      <c r="A2923" s="27">
        <v>2921</v>
      </c>
      <c r="B2923" s="27" t="s">
        <v>3664</v>
      </c>
      <c r="C2923" s="27">
        <v>17.994282999999999</v>
      </c>
      <c r="D2923" s="27">
        <v>-92.818199000000007</v>
      </c>
      <c r="E2923" s="31" t="s">
        <v>566</v>
      </c>
    </row>
    <row r="2924" spans="1:5">
      <c r="A2924" s="27">
        <v>2922</v>
      </c>
      <c r="B2924" s="27" t="s">
        <v>3665</v>
      </c>
      <c r="C2924" s="27">
        <v>40.725498000000002</v>
      </c>
      <c r="D2924" s="27">
        <v>-7.8889899999999997</v>
      </c>
      <c r="E2924" s="31" t="s">
        <v>856</v>
      </c>
    </row>
    <row r="2925" spans="1:5">
      <c r="A2925" s="27">
        <v>2923</v>
      </c>
      <c r="B2925" s="27" t="s">
        <v>3666</v>
      </c>
      <c r="C2925" s="27">
        <v>59.589401000000002</v>
      </c>
      <c r="D2925" s="27">
        <v>16.633600000000001</v>
      </c>
      <c r="E2925" s="31" t="s">
        <v>612</v>
      </c>
    </row>
    <row r="2926" spans="1:5">
      <c r="A2926" s="27">
        <v>2924</v>
      </c>
      <c r="B2926" s="27" t="s">
        <v>3667</v>
      </c>
      <c r="C2926" s="27">
        <v>17.985052</v>
      </c>
      <c r="D2926" s="27">
        <v>102.566692</v>
      </c>
      <c r="E2926" s="31" t="s">
        <v>2315</v>
      </c>
    </row>
    <row r="2927" spans="1:5">
      <c r="A2927" s="27">
        <v>2925</v>
      </c>
      <c r="B2927" s="27" t="s">
        <v>3668</v>
      </c>
      <c r="C2927" s="27">
        <v>20.9876</v>
      </c>
      <c r="D2927" s="27">
        <v>-76.935799000000003</v>
      </c>
      <c r="E2927" s="31" t="s">
        <v>803</v>
      </c>
    </row>
    <row r="2928" spans="1:5">
      <c r="A2928" s="27">
        <v>2926</v>
      </c>
      <c r="B2928" s="27" t="s">
        <v>3669</v>
      </c>
      <c r="C2928" s="27">
        <v>17.723506</v>
      </c>
      <c r="D2928" s="27">
        <v>83.227728999999997</v>
      </c>
      <c r="E2928" s="31" t="s">
        <v>615</v>
      </c>
    </row>
    <row r="2929" spans="1:5">
      <c r="A2929" s="27">
        <v>2927</v>
      </c>
      <c r="B2929" s="27" t="s">
        <v>3670</v>
      </c>
      <c r="C2929" s="27">
        <v>10.435</v>
      </c>
      <c r="D2929" s="27">
        <v>-73.249499999999998</v>
      </c>
      <c r="E2929" s="31" t="s">
        <v>593</v>
      </c>
    </row>
    <row r="2930" spans="1:5">
      <c r="A2930" s="27">
        <v>2928</v>
      </c>
      <c r="B2930" s="27" t="s">
        <v>3671</v>
      </c>
      <c r="C2930" s="27">
        <v>60.7883</v>
      </c>
      <c r="D2930" s="27">
        <v>46.259998000000003</v>
      </c>
      <c r="E2930" s="31" t="s">
        <v>532</v>
      </c>
    </row>
    <row r="2931" spans="1:5">
      <c r="A2931" s="27">
        <v>2929</v>
      </c>
      <c r="B2931" s="27" t="s">
        <v>3672</v>
      </c>
      <c r="C2931" s="27">
        <v>4.1678699999999997</v>
      </c>
      <c r="D2931" s="27">
        <v>-73.613799999999998</v>
      </c>
      <c r="E2931" s="31" t="s">
        <v>593</v>
      </c>
    </row>
    <row r="2932" spans="1:5">
      <c r="A2932" s="27">
        <v>2930</v>
      </c>
      <c r="B2932" s="27" t="s">
        <v>3673</v>
      </c>
      <c r="C2932" s="27">
        <v>-17.6448</v>
      </c>
      <c r="D2932" s="27">
        <v>-63.135399</v>
      </c>
      <c r="E2932" s="31" t="s">
        <v>1081</v>
      </c>
    </row>
    <row r="2933" spans="1:5">
      <c r="A2933" s="27">
        <v>2931</v>
      </c>
      <c r="B2933" s="27" t="s">
        <v>3674</v>
      </c>
      <c r="C2933" s="27">
        <v>43.396256000000001</v>
      </c>
      <c r="D2933" s="27">
        <v>132.148155</v>
      </c>
      <c r="E2933" s="31" t="s">
        <v>532</v>
      </c>
    </row>
    <row r="2934" spans="1:5">
      <c r="A2934" s="27">
        <v>2932</v>
      </c>
      <c r="B2934" s="27" t="s">
        <v>3675</v>
      </c>
      <c r="C2934" s="27">
        <v>26.723499</v>
      </c>
      <c r="D2934" s="27">
        <v>8.6226500000000001</v>
      </c>
      <c r="E2934" s="31" t="s">
        <v>524</v>
      </c>
    </row>
    <row r="2935" spans="1:5">
      <c r="A2935" s="27">
        <v>2933</v>
      </c>
      <c r="B2935" s="27" t="s">
        <v>3676</v>
      </c>
      <c r="C2935" s="27">
        <v>-13.273999999999999</v>
      </c>
      <c r="D2935" s="27">
        <v>35.266300000000001</v>
      </c>
      <c r="E2935" s="31" t="s">
        <v>689</v>
      </c>
    </row>
    <row r="2936" spans="1:5">
      <c r="A2936" s="27">
        <v>2934</v>
      </c>
      <c r="B2936" s="27" t="s">
        <v>3677</v>
      </c>
      <c r="C2936" s="27">
        <v>16.833362999999999</v>
      </c>
      <c r="D2936" s="27">
        <v>-25.055308</v>
      </c>
      <c r="E2936" s="31" t="s">
        <v>1027</v>
      </c>
    </row>
    <row r="2937" spans="1:5">
      <c r="A2937" s="27">
        <v>2935</v>
      </c>
      <c r="B2937" s="27" t="s">
        <v>3678</v>
      </c>
      <c r="C2937" s="27">
        <v>56.929100036621001</v>
      </c>
      <c r="D2937" s="27">
        <v>14.727999687194799</v>
      </c>
      <c r="E2937" s="31" t="s">
        <v>612</v>
      </c>
    </row>
    <row r="2938" spans="1:5">
      <c r="A2938" s="27">
        <v>2936</v>
      </c>
      <c r="B2938" s="27" t="s">
        <v>3679</v>
      </c>
      <c r="C2938" s="27">
        <v>63.756667999999998</v>
      </c>
      <c r="D2938" s="27">
        <v>121.693336</v>
      </c>
      <c r="E2938" s="31" t="s">
        <v>532</v>
      </c>
    </row>
    <row r="2939" spans="1:5">
      <c r="A2939" s="27">
        <v>2937</v>
      </c>
      <c r="B2939" s="27" t="s">
        <v>3680</v>
      </c>
      <c r="C2939" s="27">
        <v>20.504299</v>
      </c>
      <c r="D2939" s="27">
        <v>45.199599999999997</v>
      </c>
      <c r="E2939" s="31" t="s">
        <v>557</v>
      </c>
    </row>
    <row r="2940" spans="1:5">
      <c r="A2940" s="27">
        <v>2938</v>
      </c>
      <c r="B2940" s="27" t="s">
        <v>3681</v>
      </c>
      <c r="C2940" s="27">
        <v>-39.963467000000001</v>
      </c>
      <c r="D2940" s="27">
        <v>175.02444</v>
      </c>
      <c r="E2940" s="31" t="s">
        <v>641</v>
      </c>
    </row>
    <row r="2941" spans="1:5">
      <c r="A2941" s="27">
        <v>2939</v>
      </c>
      <c r="B2941" s="27" t="s">
        <v>3682</v>
      </c>
      <c r="C2941" s="27">
        <v>52.165698999999996</v>
      </c>
      <c r="D2941" s="27">
        <v>20.967099999999999</v>
      </c>
      <c r="E2941" s="31" t="s">
        <v>1052</v>
      </c>
    </row>
    <row r="2942" spans="1:5">
      <c r="A2942" s="27">
        <v>2940</v>
      </c>
      <c r="B2942" s="27" t="s">
        <v>3683</v>
      </c>
      <c r="C2942" s="27">
        <v>-5.6352929999999999</v>
      </c>
      <c r="D2942" s="27">
        <v>143.89223100000001</v>
      </c>
      <c r="E2942" s="31" t="s">
        <v>1012</v>
      </c>
    </row>
    <row r="2943" spans="1:5">
      <c r="A2943" s="27">
        <v>2941</v>
      </c>
      <c r="B2943" s="27" t="s">
        <v>3684</v>
      </c>
      <c r="C2943" s="27">
        <v>-22.479900000000001</v>
      </c>
      <c r="D2943" s="27">
        <v>17.4709</v>
      </c>
      <c r="E2943" s="31" t="s">
        <v>1469</v>
      </c>
    </row>
    <row r="2944" spans="1:5">
      <c r="A2944" s="27">
        <v>2942</v>
      </c>
      <c r="B2944" s="27" t="s">
        <v>3685</v>
      </c>
      <c r="C2944" s="27">
        <v>32.592889</v>
      </c>
      <c r="D2944" s="27">
        <v>110.906296</v>
      </c>
      <c r="E2944" s="31" t="s">
        <v>535</v>
      </c>
    </row>
    <row r="2945" spans="1:5">
      <c r="A2945" s="27">
        <v>2943</v>
      </c>
      <c r="B2945" s="27" t="s">
        <v>3686</v>
      </c>
      <c r="C2945" s="27">
        <v>36.646701999999998</v>
      </c>
      <c r="D2945" s="27">
        <v>119.11900300000001</v>
      </c>
      <c r="E2945" s="31" t="s">
        <v>535</v>
      </c>
    </row>
    <row r="2946" spans="1:5">
      <c r="A2946" s="27">
        <v>2944</v>
      </c>
      <c r="B2946" s="27" t="s">
        <v>3687</v>
      </c>
      <c r="C2946" s="27">
        <v>37.187099000000003</v>
      </c>
      <c r="D2946" s="27">
        <v>122.228996</v>
      </c>
      <c r="E2946" s="31" t="s">
        <v>535</v>
      </c>
    </row>
    <row r="2947" spans="1:5">
      <c r="A2947" s="27">
        <v>2945</v>
      </c>
      <c r="B2947" s="27" t="s">
        <v>3688</v>
      </c>
      <c r="C2947" s="27">
        <v>-12.677493</v>
      </c>
      <c r="D2947" s="27">
        <v>141.922618</v>
      </c>
      <c r="E2947" s="31" t="s">
        <v>561</v>
      </c>
    </row>
    <row r="2948" spans="1:5">
      <c r="A2948" s="27">
        <v>2946</v>
      </c>
      <c r="B2948" s="27" t="s">
        <v>3689</v>
      </c>
      <c r="C2948" s="27">
        <v>-35.163483999999997</v>
      </c>
      <c r="D2948" s="27">
        <v>147.46832000000001</v>
      </c>
      <c r="E2948" s="31" t="s">
        <v>561</v>
      </c>
    </row>
    <row r="2949" spans="1:5">
      <c r="A2949" s="27">
        <v>2947</v>
      </c>
      <c r="B2949" s="27" t="s">
        <v>3690</v>
      </c>
      <c r="C2949" s="27">
        <v>26.806122999999999</v>
      </c>
      <c r="D2949" s="27">
        <v>110.641042</v>
      </c>
      <c r="E2949" s="31" t="s">
        <v>535</v>
      </c>
    </row>
    <row r="2950" spans="1:5">
      <c r="A2950" s="27">
        <v>2948</v>
      </c>
      <c r="B2950" s="27" t="s">
        <v>3691</v>
      </c>
      <c r="C2950" s="27">
        <v>-9.6692199999999993</v>
      </c>
      <c r="D2950" s="27">
        <v>120.302002</v>
      </c>
      <c r="E2950" s="31" t="s">
        <v>530</v>
      </c>
    </row>
    <row r="2951" spans="1:5">
      <c r="A2951" s="27">
        <v>2949</v>
      </c>
      <c r="B2951" s="27" t="s">
        <v>3692</v>
      </c>
      <c r="C2951" s="27">
        <v>31.104500000000002</v>
      </c>
      <c r="D2951" s="27">
        <v>118.66687</v>
      </c>
      <c r="E2951" s="31" t="s">
        <v>535</v>
      </c>
    </row>
    <row r="2952" spans="1:5">
      <c r="A2952" s="27">
        <v>2950</v>
      </c>
      <c r="B2952" s="27" t="s">
        <v>3693</v>
      </c>
      <c r="C2952" s="27">
        <v>-37.922224</v>
      </c>
      <c r="D2952" s="27">
        <v>176.91695999999999</v>
      </c>
      <c r="E2952" s="31" t="s">
        <v>641</v>
      </c>
    </row>
    <row r="2953" spans="1:5">
      <c r="A2953" s="27">
        <v>2951</v>
      </c>
      <c r="B2953" s="27" t="s">
        <v>3694</v>
      </c>
      <c r="C2953" s="27">
        <v>58.4589</v>
      </c>
      <c r="D2953" s="27">
        <v>-3.0930599999999999</v>
      </c>
      <c r="E2953" s="31" t="s">
        <v>564</v>
      </c>
    </row>
    <row r="2954" spans="1:5">
      <c r="A2954" s="27">
        <v>2952</v>
      </c>
      <c r="B2954" s="27" t="s">
        <v>3695</v>
      </c>
      <c r="C2954" s="27">
        <v>-1.3217200040817201</v>
      </c>
      <c r="D2954" s="27">
        <v>36.814800262451101</v>
      </c>
      <c r="E2954" s="31" t="s">
        <v>728</v>
      </c>
    </row>
    <row r="2955" spans="1:5">
      <c r="A2955" s="27">
        <v>2953</v>
      </c>
      <c r="B2955" s="27" t="s">
        <v>3696</v>
      </c>
      <c r="C2955" s="27">
        <v>1.7332399999999999</v>
      </c>
      <c r="D2955" s="27">
        <v>40.091599000000002</v>
      </c>
      <c r="E2955" s="31" t="s">
        <v>728</v>
      </c>
    </row>
    <row r="2956" spans="1:5">
      <c r="A2956" s="27">
        <v>2954</v>
      </c>
      <c r="B2956" s="27" t="s">
        <v>3697</v>
      </c>
      <c r="C2956" s="27">
        <v>37.437112999999997</v>
      </c>
      <c r="D2956" s="27">
        <v>127.96005100000001</v>
      </c>
      <c r="E2956" s="31" t="s">
        <v>1155</v>
      </c>
    </row>
    <row r="2957" spans="1:5">
      <c r="A2957" s="27">
        <v>2955</v>
      </c>
      <c r="B2957" s="27" t="s">
        <v>3698</v>
      </c>
      <c r="C2957" s="27">
        <v>-44.722090999999999</v>
      </c>
      <c r="D2957" s="27">
        <v>169.246287</v>
      </c>
      <c r="E2957" s="31" t="s">
        <v>641</v>
      </c>
    </row>
    <row r="2958" spans="1:5">
      <c r="A2958" s="27">
        <v>2956</v>
      </c>
      <c r="B2958" s="27" t="s">
        <v>3699</v>
      </c>
      <c r="C2958" s="27">
        <v>45.4042015076</v>
      </c>
      <c r="D2958" s="27">
        <v>141.80099487300001</v>
      </c>
      <c r="E2958" s="31" t="s">
        <v>639</v>
      </c>
    </row>
    <row r="2959" spans="1:5">
      <c r="A2959" s="27">
        <v>2957</v>
      </c>
      <c r="B2959" s="27" t="s">
        <v>3700</v>
      </c>
      <c r="C2959" s="27">
        <v>-41.326839</v>
      </c>
      <c r="D2959" s="27">
        <v>174.806862</v>
      </c>
      <c r="E2959" s="31" t="s">
        <v>641</v>
      </c>
    </row>
    <row r="2960" spans="1:5">
      <c r="A2960" s="27">
        <v>2958</v>
      </c>
      <c r="B2960" s="27" t="s">
        <v>3701</v>
      </c>
      <c r="C2960" s="27">
        <v>-13.239445</v>
      </c>
      <c r="D2960" s="27">
        <v>-176.19864999999999</v>
      </c>
      <c r="E2960" s="31" t="s">
        <v>3702</v>
      </c>
    </row>
    <row r="2961" spans="1:5">
      <c r="A2961" s="27">
        <v>2959</v>
      </c>
      <c r="B2961" s="27" t="s">
        <v>3703</v>
      </c>
      <c r="C2961" s="27">
        <v>52.451098999999999</v>
      </c>
      <c r="D2961" s="27">
        <v>20.651800000000001</v>
      </c>
      <c r="E2961" s="31" t="s">
        <v>1052</v>
      </c>
    </row>
    <row r="2962" spans="1:5">
      <c r="A2962" s="27">
        <v>2960</v>
      </c>
      <c r="B2962" s="27" t="s">
        <v>3704</v>
      </c>
      <c r="C2962" s="27">
        <v>-15.437742</v>
      </c>
      <c r="D2962" s="27">
        <v>49.689081000000002</v>
      </c>
      <c r="E2962" s="31" t="s">
        <v>963</v>
      </c>
    </row>
    <row r="2963" spans="1:5">
      <c r="A2963" s="27">
        <v>2961</v>
      </c>
      <c r="B2963" s="27" t="s">
        <v>3705</v>
      </c>
      <c r="C2963" s="27">
        <v>27.961836999999999</v>
      </c>
      <c r="D2963" s="27">
        <v>106.435416</v>
      </c>
      <c r="E2963" s="31" t="s">
        <v>535</v>
      </c>
    </row>
    <row r="2964" spans="1:5">
      <c r="A2964" s="27">
        <v>2962</v>
      </c>
      <c r="B2964" s="27" t="s">
        <v>3706</v>
      </c>
      <c r="C2964" s="27">
        <v>-4.0973240000000004</v>
      </c>
      <c r="D2964" s="27">
        <v>138.952417</v>
      </c>
      <c r="E2964" s="31" t="s">
        <v>530</v>
      </c>
    </row>
    <row r="2965" spans="1:5">
      <c r="A2965" s="27">
        <v>2963</v>
      </c>
      <c r="B2965" s="27" t="s">
        <v>3707</v>
      </c>
      <c r="C2965" s="27">
        <v>-5.2921230000000001</v>
      </c>
      <c r="D2965" s="27">
        <v>123.636233</v>
      </c>
      <c r="E2965" s="31" t="s">
        <v>530</v>
      </c>
    </row>
    <row r="2966" spans="1:5">
      <c r="A2966" s="27">
        <v>2964</v>
      </c>
      <c r="B2966" s="27" t="s">
        <v>3708</v>
      </c>
      <c r="C2966" s="27">
        <v>13.5848999023437</v>
      </c>
      <c r="D2966" s="27">
        <v>123.26999664306599</v>
      </c>
      <c r="E2966" s="31" t="s">
        <v>782</v>
      </c>
    </row>
    <row r="2967" spans="1:5">
      <c r="A2967" s="27">
        <v>2965</v>
      </c>
      <c r="B2967" s="27" t="s">
        <v>3709</v>
      </c>
      <c r="C2967" s="27">
        <v>-25.410640999999998</v>
      </c>
      <c r="D2967" s="27">
        <v>142.66842800000001</v>
      </c>
      <c r="E2967" s="31" t="s">
        <v>561</v>
      </c>
    </row>
    <row r="2968" spans="1:5">
      <c r="A2968" s="27">
        <v>2966</v>
      </c>
      <c r="B2968" s="27" t="s">
        <v>3710</v>
      </c>
      <c r="C2968" s="27">
        <v>26.2194</v>
      </c>
      <c r="D2968" s="27">
        <v>68.390099000000006</v>
      </c>
      <c r="E2968" s="31" t="s">
        <v>880</v>
      </c>
    </row>
    <row r="2969" spans="1:5">
      <c r="A2969" s="27">
        <v>2967</v>
      </c>
      <c r="B2969" s="27" t="s">
        <v>3711</v>
      </c>
      <c r="C2969" s="27">
        <v>27.910571999999998</v>
      </c>
      <c r="D2969" s="27">
        <v>120.853465</v>
      </c>
      <c r="E2969" s="31" t="s">
        <v>535</v>
      </c>
    </row>
    <row r="2970" spans="1:5">
      <c r="A2970" s="27">
        <v>2968</v>
      </c>
      <c r="B2970" s="27" t="s">
        <v>3712</v>
      </c>
      <c r="C2970" s="27">
        <v>39.166801</v>
      </c>
      <c r="D2970" s="27">
        <v>127.486</v>
      </c>
      <c r="E2970" s="31" t="s">
        <v>1377</v>
      </c>
    </row>
    <row r="2971" spans="1:5">
      <c r="A2971" s="27">
        <v>2969</v>
      </c>
      <c r="B2971" s="27" t="s">
        <v>3713</v>
      </c>
      <c r="C2971" s="27">
        <v>-35.769252999999999</v>
      </c>
      <c r="D2971" s="27">
        <v>174.36371299999999</v>
      </c>
      <c r="E2971" s="31" t="s">
        <v>641</v>
      </c>
    </row>
    <row r="2972" spans="1:5">
      <c r="A2972" s="27">
        <v>2970</v>
      </c>
      <c r="B2972" s="27" t="s">
        <v>3714</v>
      </c>
      <c r="C2972" s="27">
        <v>56.484298709999997</v>
      </c>
      <c r="D2972" s="27">
        <v>-132.36999510000001</v>
      </c>
      <c r="E2972" s="31" t="s">
        <v>546</v>
      </c>
    </row>
    <row r="2973" spans="1:5">
      <c r="A2973" s="27">
        <v>2971</v>
      </c>
      <c r="B2973" s="27" t="s">
        <v>3715</v>
      </c>
      <c r="C2973" s="27">
        <v>51.103718999999998</v>
      </c>
      <c r="D2973" s="27">
        <v>16.882096000000001</v>
      </c>
      <c r="E2973" s="31" t="s">
        <v>1052</v>
      </c>
    </row>
    <row r="2974" spans="1:5">
      <c r="A2974" s="27">
        <v>2972</v>
      </c>
      <c r="B2974" s="27" t="s">
        <v>3716</v>
      </c>
      <c r="C2974" s="27">
        <v>41.349601999999997</v>
      </c>
      <c r="D2974" s="27">
        <v>-71.803398000000001</v>
      </c>
      <c r="E2974" s="31" t="s">
        <v>546</v>
      </c>
    </row>
    <row r="2975" spans="1:5">
      <c r="A2975" s="27">
        <v>2973</v>
      </c>
      <c r="B2975" s="27" t="s">
        <v>3717</v>
      </c>
      <c r="C2975" s="27">
        <v>-41.737110999999999</v>
      </c>
      <c r="D2975" s="27">
        <v>171.57903300000001</v>
      </c>
      <c r="E2975" s="31" t="s">
        <v>641</v>
      </c>
    </row>
    <row r="2976" spans="1:5">
      <c r="A2976" s="27">
        <v>2974</v>
      </c>
      <c r="B2976" s="27" t="s">
        <v>3718</v>
      </c>
      <c r="C2976" s="27">
        <v>-27.558332</v>
      </c>
      <c r="D2976" s="27">
        <v>151.79333500000001</v>
      </c>
      <c r="E2976" s="31" t="s">
        <v>561</v>
      </c>
    </row>
    <row r="2977" spans="1:5">
      <c r="A2977" s="27">
        <v>2975</v>
      </c>
      <c r="B2977" s="27" t="s">
        <v>3719</v>
      </c>
      <c r="C2977" s="27">
        <v>39.793399999999998</v>
      </c>
      <c r="D2977" s="27">
        <v>106.7993</v>
      </c>
      <c r="E2977" s="31" t="s">
        <v>535</v>
      </c>
    </row>
    <row r="2978" spans="1:5">
      <c r="A2978" s="27">
        <v>2976</v>
      </c>
      <c r="B2978" s="27" t="s">
        <v>3720</v>
      </c>
      <c r="C2978" s="27">
        <v>30.774798000000001</v>
      </c>
      <c r="D2978" s="27">
        <v>114.213723</v>
      </c>
      <c r="E2978" s="31" t="s">
        <v>535</v>
      </c>
    </row>
    <row r="2979" spans="1:5">
      <c r="A2979" s="27">
        <v>2977</v>
      </c>
      <c r="B2979" s="27" t="s">
        <v>3721</v>
      </c>
      <c r="C2979" s="27">
        <v>27.701899999999998</v>
      </c>
      <c r="D2979" s="27">
        <v>118.00099899999999</v>
      </c>
      <c r="E2979" s="31" t="s">
        <v>535</v>
      </c>
    </row>
    <row r="2980" spans="1:5">
      <c r="A2980" s="27">
        <v>2978</v>
      </c>
      <c r="B2980" s="27" t="s">
        <v>3722</v>
      </c>
      <c r="C2980" s="27">
        <v>31.496952</v>
      </c>
      <c r="D2980" s="27">
        <v>120.43038</v>
      </c>
      <c r="E2980" s="31" t="s">
        <v>535</v>
      </c>
    </row>
    <row r="2981" spans="1:5">
      <c r="A2981" s="27">
        <v>2979</v>
      </c>
      <c r="B2981" s="27" t="s">
        <v>3723</v>
      </c>
      <c r="C2981" s="27">
        <v>23.40316</v>
      </c>
      <c r="D2981" s="27">
        <v>111.09331</v>
      </c>
      <c r="E2981" s="31" t="s">
        <v>535</v>
      </c>
    </row>
    <row r="2982" spans="1:5">
      <c r="A2982" s="27">
        <v>2980</v>
      </c>
      <c r="B2982" s="27" t="s">
        <v>3724</v>
      </c>
      <c r="C2982" s="27">
        <v>-22.979331999999999</v>
      </c>
      <c r="D2982" s="27">
        <v>14.647102</v>
      </c>
      <c r="E2982" s="31" t="s">
        <v>1469</v>
      </c>
    </row>
    <row r="2983" spans="1:5">
      <c r="A2983" s="27">
        <v>2981</v>
      </c>
      <c r="B2983" s="27" t="s">
        <v>3725</v>
      </c>
      <c r="C2983" s="27">
        <v>-3.5838301181799999</v>
      </c>
      <c r="D2983" s="27">
        <v>143.66900634800001</v>
      </c>
      <c r="E2983" s="31" t="s">
        <v>1012</v>
      </c>
    </row>
    <row r="2984" spans="1:5">
      <c r="A2984" s="27">
        <v>2982</v>
      </c>
      <c r="B2984" s="27" t="s">
        <v>3726</v>
      </c>
      <c r="C2984" s="27">
        <v>-33.0588989257812</v>
      </c>
      <c r="D2984" s="27">
        <v>137.51400756835901</v>
      </c>
      <c r="E2984" s="31" t="s">
        <v>561</v>
      </c>
    </row>
    <row r="2985" spans="1:5">
      <c r="A2985" s="27">
        <v>2983</v>
      </c>
      <c r="B2985" s="27" t="s">
        <v>3727</v>
      </c>
      <c r="C2985" s="27">
        <v>44.688400000000001</v>
      </c>
      <c r="D2985" s="27">
        <v>-111.11799600000001</v>
      </c>
      <c r="E2985" s="31" t="s">
        <v>546</v>
      </c>
    </row>
    <row r="2986" spans="1:5">
      <c r="A2986" s="27">
        <v>2984</v>
      </c>
      <c r="B2986" s="27" t="s">
        <v>3728</v>
      </c>
      <c r="C2986" s="27">
        <v>32.540818999999999</v>
      </c>
      <c r="D2986" s="27">
        <v>114.07914100000001</v>
      </c>
      <c r="E2986" s="31" t="s">
        <v>535</v>
      </c>
    </row>
    <row r="2987" spans="1:5">
      <c r="A2987" s="27">
        <v>2985</v>
      </c>
      <c r="B2987" s="27" t="s">
        <v>3729</v>
      </c>
      <c r="C2987" s="27">
        <v>-27.134198999999999</v>
      </c>
      <c r="D2987" s="27">
        <v>-52.656601000000002</v>
      </c>
      <c r="E2987" s="31" t="s">
        <v>537</v>
      </c>
    </row>
    <row r="2988" spans="1:5">
      <c r="A2988" s="27">
        <v>2986</v>
      </c>
      <c r="B2988" s="27" t="s">
        <v>3730</v>
      </c>
      <c r="C2988" s="27">
        <v>32.896524999999997</v>
      </c>
      <c r="D2988" s="27">
        <v>59.281258000000001</v>
      </c>
      <c r="E2988" s="31" t="s">
        <v>544</v>
      </c>
    </row>
    <row r="2989" spans="1:5">
      <c r="A2989" s="27">
        <v>2987</v>
      </c>
      <c r="B2989" s="27" t="s">
        <v>3731</v>
      </c>
      <c r="C2989" s="27">
        <v>-10.450386999999999</v>
      </c>
      <c r="D2989" s="27">
        <v>105.69110000000001</v>
      </c>
      <c r="E2989" s="31" t="s">
        <v>3732</v>
      </c>
    </row>
    <row r="2990" spans="1:5">
      <c r="A2990" s="27">
        <v>2988</v>
      </c>
      <c r="B2990" s="27" t="s">
        <v>3733</v>
      </c>
      <c r="C2990" s="27">
        <v>48.773330000000001</v>
      </c>
      <c r="D2990" s="27">
        <v>4.2061099999999998</v>
      </c>
      <c r="E2990" s="31" t="s">
        <v>628</v>
      </c>
    </row>
    <row r="2991" spans="1:5">
      <c r="A2991" s="27">
        <v>2989</v>
      </c>
      <c r="B2991" s="27" t="s">
        <v>3734</v>
      </c>
      <c r="C2991" s="27">
        <v>32.152222000000002</v>
      </c>
      <c r="D2991" s="27">
        <v>112.29166600000001</v>
      </c>
      <c r="E2991" s="31" t="s">
        <v>535</v>
      </c>
    </row>
    <row r="2992" spans="1:5">
      <c r="A2992" s="27">
        <v>2990</v>
      </c>
      <c r="B2992" s="27" t="s">
        <v>3735</v>
      </c>
      <c r="C2992" s="27">
        <v>27.989100000000001</v>
      </c>
      <c r="D2992" s="27">
        <v>102.183998</v>
      </c>
      <c r="E2992" s="31" t="s">
        <v>535</v>
      </c>
    </row>
    <row r="2993" spans="1:5">
      <c r="A2993" s="27">
        <v>2991</v>
      </c>
      <c r="B2993" s="27" t="s">
        <v>3736</v>
      </c>
      <c r="C2993" s="27">
        <v>43.915599822997997</v>
      </c>
      <c r="D2993" s="27">
        <v>115.963996887207</v>
      </c>
      <c r="E2993" s="31" t="s">
        <v>535</v>
      </c>
    </row>
    <row r="2994" spans="1:5">
      <c r="A2994" s="27">
        <v>2992</v>
      </c>
      <c r="B2994" s="27" t="s">
        <v>3737</v>
      </c>
      <c r="C2994" s="27">
        <v>34.447102000000001</v>
      </c>
      <c r="D2994" s="27">
        <v>108.751999</v>
      </c>
      <c r="E2994" s="31" t="s">
        <v>535</v>
      </c>
    </row>
    <row r="2995" spans="1:5">
      <c r="A2995" s="27">
        <v>2993</v>
      </c>
      <c r="B2995" s="27" t="s">
        <v>3738</v>
      </c>
      <c r="C2995" s="27">
        <v>53.524700164794901</v>
      </c>
      <c r="D2995" s="27">
        <v>-88.642799377441406</v>
      </c>
      <c r="E2995" s="31" t="s">
        <v>2990</v>
      </c>
    </row>
    <row r="2996" spans="1:5">
      <c r="A2996" s="27">
        <v>2994</v>
      </c>
      <c r="B2996" s="27" t="s">
        <v>3739</v>
      </c>
      <c r="C2996" s="27">
        <v>24.543889</v>
      </c>
      <c r="D2996" s="27">
        <v>118.127454</v>
      </c>
      <c r="E2996" s="31" t="s">
        <v>535</v>
      </c>
    </row>
    <row r="2997" spans="1:5">
      <c r="A2997" s="27">
        <v>2995</v>
      </c>
      <c r="B2997" s="27" t="s">
        <v>3740</v>
      </c>
      <c r="C2997" s="27">
        <v>-2.2991700172424299</v>
      </c>
      <c r="D2997" s="27">
        <v>-78.120796203613196</v>
      </c>
      <c r="E2997" s="31" t="s">
        <v>1241</v>
      </c>
    </row>
    <row r="2998" spans="1:5">
      <c r="A2998" s="27">
        <v>2996</v>
      </c>
      <c r="B2998" s="27" t="s">
        <v>3741</v>
      </c>
      <c r="C2998" s="27">
        <v>36.281897999999998</v>
      </c>
      <c r="D2998" s="27">
        <v>-94.306800999999993</v>
      </c>
      <c r="E2998" s="31" t="s">
        <v>546</v>
      </c>
    </row>
    <row r="2999" spans="1:5">
      <c r="A2999" s="27">
        <v>2997</v>
      </c>
      <c r="B2999" s="27" t="s">
        <v>3742</v>
      </c>
      <c r="C2999" s="27">
        <v>36.527749999999997</v>
      </c>
      <c r="D2999" s="27">
        <v>102.040215</v>
      </c>
      <c r="E2999" s="31" t="s">
        <v>535</v>
      </c>
    </row>
    <row r="3000" spans="1:5">
      <c r="A3000" s="27">
        <v>2998</v>
      </c>
      <c r="B3000" s="27" t="s">
        <v>3743</v>
      </c>
      <c r="C3000" s="27">
        <v>14.382400000000001</v>
      </c>
      <c r="D3000" s="27">
        <v>-87.621200999999999</v>
      </c>
      <c r="E3000" s="31" t="s">
        <v>1632</v>
      </c>
    </row>
    <row r="3001" spans="1:5">
      <c r="A3001" s="27">
        <v>2999</v>
      </c>
      <c r="B3001" s="27" t="s">
        <v>3744</v>
      </c>
      <c r="C3001" s="27">
        <v>9.4431600000000007</v>
      </c>
      <c r="D3001" s="27">
        <v>-84.129799000000006</v>
      </c>
      <c r="E3001" s="31" t="s">
        <v>1545</v>
      </c>
    </row>
    <row r="3002" spans="1:5">
      <c r="A3002" s="27">
        <v>3000</v>
      </c>
      <c r="B3002" s="27" t="s">
        <v>3745</v>
      </c>
      <c r="C3002" s="27">
        <v>36.744598000000003</v>
      </c>
      <c r="D3002" s="27">
        <v>-6.0601099999999999</v>
      </c>
      <c r="E3002" s="31" t="s">
        <v>570</v>
      </c>
    </row>
    <row r="3003" spans="1:5">
      <c r="A3003" s="27">
        <v>3001</v>
      </c>
      <c r="B3003" s="27" t="s">
        <v>3746</v>
      </c>
      <c r="C3003" s="27">
        <v>21.515699000000001</v>
      </c>
      <c r="D3003" s="27">
        <v>-71.528503000000001</v>
      </c>
      <c r="E3003" s="31" t="s">
        <v>1600</v>
      </c>
    </row>
    <row r="3004" spans="1:5">
      <c r="A3004" s="27">
        <v>3002</v>
      </c>
      <c r="B3004" s="27" t="s">
        <v>3747</v>
      </c>
      <c r="C3004" s="27">
        <v>1.4155500000000001</v>
      </c>
      <c r="D3004" s="27">
        <v>103.86673</v>
      </c>
      <c r="E3004" s="31" t="s">
        <v>3196</v>
      </c>
    </row>
    <row r="3005" spans="1:5">
      <c r="A3005" s="27">
        <v>3003</v>
      </c>
      <c r="B3005" s="27" t="s">
        <v>3748</v>
      </c>
      <c r="C3005" s="27">
        <v>-27.986367999999999</v>
      </c>
      <c r="D3005" s="27">
        <v>143.81206499999999</v>
      </c>
      <c r="E3005" s="31" t="s">
        <v>561</v>
      </c>
    </row>
    <row r="3006" spans="1:5">
      <c r="A3006" s="27">
        <v>3004</v>
      </c>
      <c r="B3006" s="27" t="s">
        <v>3749</v>
      </c>
      <c r="C3006" s="27">
        <v>34.059055999999998</v>
      </c>
      <c r="D3006" s="27">
        <v>117.555278</v>
      </c>
      <c r="E3006" s="31" t="s">
        <v>535</v>
      </c>
    </row>
    <row r="3007" spans="1:5">
      <c r="A3007" s="27">
        <v>3005</v>
      </c>
      <c r="B3007" s="27" t="s">
        <v>3750</v>
      </c>
      <c r="C3007" s="27">
        <v>48.260863000000001</v>
      </c>
      <c r="D3007" s="27">
        <v>-103.75116</v>
      </c>
      <c r="E3007" s="31" t="s">
        <v>546</v>
      </c>
    </row>
    <row r="3008" spans="1:5">
      <c r="A3008" s="27">
        <v>3006</v>
      </c>
      <c r="B3008" s="27" t="s">
        <v>3751</v>
      </c>
      <c r="C3008" s="27">
        <v>48.655749</v>
      </c>
      <c r="D3008" s="27">
        <v>-93.443489999999997</v>
      </c>
      <c r="E3008" s="31" t="s">
        <v>2990</v>
      </c>
    </row>
    <row r="3009" spans="1:5">
      <c r="A3009" s="27">
        <v>3007</v>
      </c>
      <c r="B3009" s="27" t="s">
        <v>3752</v>
      </c>
      <c r="C3009" s="27">
        <v>59.508716999999997</v>
      </c>
      <c r="D3009" s="27">
        <v>-139.66043500000001</v>
      </c>
      <c r="E3009" s="31" t="s">
        <v>546</v>
      </c>
    </row>
    <row r="3010" spans="1:5">
      <c r="A3010" s="27">
        <v>3008</v>
      </c>
      <c r="B3010" s="27" t="s">
        <v>3753</v>
      </c>
      <c r="C3010" s="27">
        <v>46.483215999999999</v>
      </c>
      <c r="D3010" s="27">
        <v>-84.508466999999996</v>
      </c>
      <c r="E3010" s="31" t="s">
        <v>2990</v>
      </c>
    </row>
    <row r="3011" spans="1:5">
      <c r="A3011" s="27">
        <v>3009</v>
      </c>
      <c r="B3011" s="27" t="s">
        <v>3754</v>
      </c>
      <c r="C3011" s="27">
        <v>9.4989100000000004</v>
      </c>
      <c r="D3011" s="27">
        <v>138.08299299999999</v>
      </c>
      <c r="E3011" s="31" t="s">
        <v>2147</v>
      </c>
    </row>
    <row r="3012" spans="1:5">
      <c r="A3012" s="27">
        <v>3010</v>
      </c>
      <c r="B3012" s="27" t="s">
        <v>3755</v>
      </c>
      <c r="C3012" s="27">
        <v>51.391908999999998</v>
      </c>
      <c r="D3012" s="27">
        <v>-56.083210000000001</v>
      </c>
      <c r="E3012" s="31" t="s">
        <v>2990</v>
      </c>
    </row>
    <row r="3013" spans="1:5">
      <c r="A3013" s="27">
        <v>3011</v>
      </c>
      <c r="B3013" s="27" t="s">
        <v>3756</v>
      </c>
      <c r="C3013" s="27">
        <v>49.079833000000001</v>
      </c>
      <c r="D3013" s="27">
        <v>-125.775583</v>
      </c>
      <c r="E3013" s="31" t="s">
        <v>2990</v>
      </c>
    </row>
    <row r="3014" spans="1:5">
      <c r="A3014" s="27">
        <v>3012</v>
      </c>
      <c r="B3014" s="27" t="s">
        <v>3757</v>
      </c>
      <c r="C3014" s="27">
        <v>49.1325</v>
      </c>
      <c r="D3014" s="27">
        <v>-68.204398999999995</v>
      </c>
      <c r="E3014" s="31" t="s">
        <v>2990</v>
      </c>
    </row>
    <row r="3015" spans="1:5">
      <c r="A3015" s="27">
        <v>3013</v>
      </c>
      <c r="B3015" s="27" t="s">
        <v>3758</v>
      </c>
      <c r="C3015" s="27">
        <v>48.330123</v>
      </c>
      <c r="D3015" s="27">
        <v>-70.992012000000003</v>
      </c>
      <c r="E3015" s="31" t="s">
        <v>2990</v>
      </c>
    </row>
    <row r="3016" spans="1:5">
      <c r="A3016" s="27">
        <v>3014</v>
      </c>
      <c r="B3016" s="27" t="s">
        <v>3759</v>
      </c>
      <c r="C3016" s="27">
        <v>64.298896789599993</v>
      </c>
      <c r="D3016" s="27">
        <v>-96.077796935999999</v>
      </c>
      <c r="E3016" s="31" t="s">
        <v>2990</v>
      </c>
    </row>
    <row r="3017" spans="1:5">
      <c r="A3017" s="27">
        <v>3015</v>
      </c>
      <c r="B3017" s="27" t="s">
        <v>3760</v>
      </c>
      <c r="C3017" s="27">
        <v>49.950802000000003</v>
      </c>
      <c r="D3017" s="27">
        <v>-125.271004</v>
      </c>
      <c r="E3017" s="31" t="s">
        <v>2990</v>
      </c>
    </row>
    <row r="3018" spans="1:5">
      <c r="A3018" s="27">
        <v>3016</v>
      </c>
      <c r="B3018" s="27" t="s">
        <v>3761</v>
      </c>
      <c r="C3018" s="27">
        <v>28.858431</v>
      </c>
      <c r="D3018" s="27">
        <v>104.526157</v>
      </c>
      <c r="E3018" s="31" t="s">
        <v>535</v>
      </c>
    </row>
    <row r="3019" spans="1:5">
      <c r="A3019" s="27">
        <v>3017</v>
      </c>
      <c r="B3019" s="27" t="s">
        <v>3762</v>
      </c>
      <c r="C3019" s="27">
        <v>49.91</v>
      </c>
      <c r="D3019" s="27">
        <v>-99.951897000000002</v>
      </c>
      <c r="E3019" s="31" t="s">
        <v>2990</v>
      </c>
    </row>
    <row r="3020" spans="1:5">
      <c r="A3020" s="27">
        <v>3018</v>
      </c>
      <c r="B3020" s="27" t="s">
        <v>3763</v>
      </c>
      <c r="C3020" s="27">
        <v>51.443600000000004</v>
      </c>
      <c r="D3020" s="27">
        <v>-57.185299000000001</v>
      </c>
      <c r="E3020" s="31" t="s">
        <v>2990</v>
      </c>
    </row>
    <row r="3021" spans="1:5">
      <c r="A3021" s="27">
        <v>3019</v>
      </c>
      <c r="B3021" s="27" t="s">
        <v>3764</v>
      </c>
      <c r="C3021" s="27">
        <v>54.304198999999997</v>
      </c>
      <c r="D3021" s="27">
        <v>-110.74400300000001</v>
      </c>
      <c r="E3021" s="31" t="s">
        <v>2990</v>
      </c>
    </row>
    <row r="3022" spans="1:5">
      <c r="A3022" s="27">
        <v>3020</v>
      </c>
      <c r="B3022" s="27" t="s">
        <v>3765</v>
      </c>
      <c r="C3022" s="27">
        <v>69.108100891099994</v>
      </c>
      <c r="D3022" s="27">
        <v>-105.138000488</v>
      </c>
      <c r="E3022" s="31" t="s">
        <v>2990</v>
      </c>
    </row>
    <row r="3023" spans="1:5">
      <c r="A3023" s="27">
        <v>3021</v>
      </c>
      <c r="B3023" s="27" t="s">
        <v>3766</v>
      </c>
      <c r="C3023" s="27">
        <v>49.054969999999997</v>
      </c>
      <c r="D3023" s="27">
        <v>-123.869863</v>
      </c>
      <c r="E3023" s="31" t="s">
        <v>2990</v>
      </c>
    </row>
    <row r="3024" spans="1:5">
      <c r="A3024" s="27">
        <v>3022</v>
      </c>
      <c r="B3024" s="27" t="s">
        <v>3767</v>
      </c>
      <c r="C3024" s="27">
        <v>49.296398000000003</v>
      </c>
      <c r="D3024" s="27">
        <v>-117.63200399999999</v>
      </c>
      <c r="E3024" s="31" t="s">
        <v>2990</v>
      </c>
    </row>
    <row r="3025" spans="1:5">
      <c r="A3025" s="27">
        <v>3023</v>
      </c>
      <c r="B3025" s="27" t="s">
        <v>3768</v>
      </c>
      <c r="C3025" s="27">
        <v>47.990799000000003</v>
      </c>
      <c r="D3025" s="27">
        <v>-66.330298999999997</v>
      </c>
      <c r="E3025" s="31" t="s">
        <v>2990</v>
      </c>
    </row>
    <row r="3026" spans="1:5">
      <c r="A3026" s="27">
        <v>3024</v>
      </c>
      <c r="B3026" s="27" t="s">
        <v>3769</v>
      </c>
      <c r="C3026" s="27">
        <v>43.191597999999999</v>
      </c>
      <c r="D3026" s="27">
        <v>-79.171685999999994</v>
      </c>
      <c r="E3026" s="31" t="s">
        <v>2990</v>
      </c>
    </row>
    <row r="3027" spans="1:5">
      <c r="A3027" s="27">
        <v>3025</v>
      </c>
      <c r="B3027" s="27" t="s">
        <v>3770</v>
      </c>
      <c r="C3027" s="27">
        <v>35.117823000000001</v>
      </c>
      <c r="D3027" s="27">
        <v>111.034023</v>
      </c>
      <c r="E3027" s="31" t="s">
        <v>535</v>
      </c>
    </row>
    <row r="3028" spans="1:5">
      <c r="A3028" s="27">
        <v>3026</v>
      </c>
      <c r="B3028" s="27" t="s">
        <v>3771</v>
      </c>
      <c r="C3028" s="27">
        <v>64.043098449707003</v>
      </c>
      <c r="D3028" s="27">
        <v>-139.128005981445</v>
      </c>
      <c r="E3028" s="31" t="s">
        <v>2990</v>
      </c>
    </row>
    <row r="3029" spans="1:5">
      <c r="A3029" s="27">
        <v>3027</v>
      </c>
      <c r="B3029" s="27" t="s">
        <v>3772</v>
      </c>
      <c r="C3029" s="27">
        <v>49.208159000000002</v>
      </c>
      <c r="D3029" s="27">
        <v>-57.396146999999999</v>
      </c>
      <c r="E3029" s="31" t="s">
        <v>2990</v>
      </c>
    </row>
    <row r="3030" spans="1:5">
      <c r="A3030" s="27">
        <v>3028</v>
      </c>
      <c r="B3030" s="27" t="s">
        <v>3773</v>
      </c>
      <c r="C3030" s="27">
        <v>51.1008</v>
      </c>
      <c r="D3030" s="27">
        <v>-100.052002</v>
      </c>
      <c r="E3030" s="31" t="s">
        <v>2990</v>
      </c>
    </row>
    <row r="3031" spans="1:5">
      <c r="A3031" s="27">
        <v>3029</v>
      </c>
      <c r="B3031" s="27" t="s">
        <v>3774</v>
      </c>
      <c r="C3031" s="27">
        <v>53.309699999999999</v>
      </c>
      <c r="D3031" s="27">
        <v>-113.58000199999999</v>
      </c>
      <c r="E3031" s="31" t="s">
        <v>2990</v>
      </c>
    </row>
    <row r="3032" spans="1:5">
      <c r="A3032" s="27">
        <v>3030</v>
      </c>
      <c r="B3032" s="27" t="s">
        <v>3775</v>
      </c>
      <c r="C3032" s="27">
        <v>40.255198999999998</v>
      </c>
      <c r="D3032" s="27">
        <v>29.562598999999999</v>
      </c>
      <c r="E3032" s="31" t="s">
        <v>581</v>
      </c>
    </row>
    <row r="3033" spans="1:5">
      <c r="A3033" s="27">
        <v>3031</v>
      </c>
      <c r="B3033" s="27" t="s">
        <v>3776</v>
      </c>
      <c r="C3033" s="27">
        <v>68.304199218799994</v>
      </c>
      <c r="D3033" s="27">
        <v>-133.48300170900001</v>
      </c>
      <c r="E3033" s="31" t="s">
        <v>2990</v>
      </c>
    </row>
    <row r="3034" spans="1:5">
      <c r="A3034" s="27">
        <v>3032</v>
      </c>
      <c r="B3034" s="27" t="s">
        <v>3777</v>
      </c>
      <c r="C3034" s="27">
        <v>63.756402000000001</v>
      </c>
      <c r="D3034" s="27">
        <v>-68.555801000000002</v>
      </c>
      <c r="E3034" s="31" t="s">
        <v>2990</v>
      </c>
    </row>
    <row r="3035" spans="1:5">
      <c r="A3035" s="27">
        <v>3033</v>
      </c>
      <c r="B3035" s="27" t="s">
        <v>3778</v>
      </c>
      <c r="C3035" s="27">
        <v>45.868696999999997</v>
      </c>
      <c r="D3035" s="27">
        <v>-66.529891000000006</v>
      </c>
      <c r="E3035" s="31" t="s">
        <v>2990</v>
      </c>
    </row>
    <row r="3036" spans="1:5">
      <c r="A3036" s="27">
        <v>3034</v>
      </c>
      <c r="B3036" s="27" t="s">
        <v>3779</v>
      </c>
      <c r="C3036" s="27">
        <v>61.760200500488203</v>
      </c>
      <c r="D3036" s="27">
        <v>-121.236999511718</v>
      </c>
      <c r="E3036" s="31" t="s">
        <v>2990</v>
      </c>
    </row>
    <row r="3037" spans="1:5">
      <c r="A3037" s="27">
        <v>3035</v>
      </c>
      <c r="B3037" s="27" t="s">
        <v>3780</v>
      </c>
      <c r="C3037" s="27">
        <v>35.492198999999999</v>
      </c>
      <c r="D3037" s="27">
        <v>133.23599200000001</v>
      </c>
      <c r="E3037" s="31" t="s">
        <v>639</v>
      </c>
    </row>
    <row r="3038" spans="1:5">
      <c r="A3038" s="27">
        <v>3036</v>
      </c>
      <c r="B3038" s="27" t="s">
        <v>3781</v>
      </c>
      <c r="C3038" s="27">
        <v>53.625301361083899</v>
      </c>
      <c r="D3038" s="27">
        <v>-77.704200744628906</v>
      </c>
      <c r="E3038" s="31" t="s">
        <v>2990</v>
      </c>
    </row>
    <row r="3039" spans="1:5">
      <c r="A3039" s="27">
        <v>3037</v>
      </c>
      <c r="B3039" s="27" t="s">
        <v>3782</v>
      </c>
      <c r="C3039" s="27">
        <v>48.774915</v>
      </c>
      <c r="D3039" s="27">
        <v>-64.481892999999999</v>
      </c>
      <c r="E3039" s="31" t="s">
        <v>2990</v>
      </c>
    </row>
    <row r="3040" spans="1:5">
      <c r="A3040" s="27">
        <v>3038</v>
      </c>
      <c r="B3040" s="27" t="s">
        <v>3783</v>
      </c>
      <c r="C3040" s="27">
        <v>47.425241999999997</v>
      </c>
      <c r="D3040" s="27">
        <v>-61.778612000000003</v>
      </c>
      <c r="E3040" s="31" t="s">
        <v>2990</v>
      </c>
    </row>
    <row r="3041" spans="1:5">
      <c r="A3041" s="27">
        <v>3039</v>
      </c>
      <c r="B3041" s="27" t="s">
        <v>3784</v>
      </c>
      <c r="C3041" s="27">
        <v>50.281897999999998</v>
      </c>
      <c r="D3041" s="27">
        <v>-63.611401000000001</v>
      </c>
      <c r="E3041" s="31" t="s">
        <v>2990</v>
      </c>
    </row>
    <row r="3042" spans="1:5">
      <c r="A3042" s="27">
        <v>3040</v>
      </c>
      <c r="B3042" s="27" t="s">
        <v>3785</v>
      </c>
      <c r="C3042" s="27">
        <v>55.281898498535099</v>
      </c>
      <c r="D3042" s="27">
        <v>-77.765296936035099</v>
      </c>
      <c r="E3042" s="31" t="s">
        <v>2990</v>
      </c>
    </row>
    <row r="3043" spans="1:5">
      <c r="A3043" s="27">
        <v>3041</v>
      </c>
      <c r="B3043" s="27" t="s">
        <v>3786</v>
      </c>
      <c r="C3043" s="27">
        <v>43.173479999999998</v>
      </c>
      <c r="D3043" s="27">
        <v>-79.931184999999999</v>
      </c>
      <c r="E3043" s="31" t="s">
        <v>2990</v>
      </c>
    </row>
    <row r="3044" spans="1:5">
      <c r="A3044" s="27">
        <v>3042</v>
      </c>
      <c r="B3044" s="27" t="s">
        <v>3787</v>
      </c>
      <c r="C3044" s="27">
        <v>45.517502</v>
      </c>
      <c r="D3044" s="27">
        <v>-73.416900999999996</v>
      </c>
      <c r="E3044" s="31" t="s">
        <v>2990</v>
      </c>
    </row>
    <row r="3045" spans="1:5">
      <c r="A3045" s="27">
        <v>3043</v>
      </c>
      <c r="B3045" s="27" t="s">
        <v>3788</v>
      </c>
      <c r="C3045" s="27">
        <v>60.839698791499998</v>
      </c>
      <c r="D3045" s="27">
        <v>-115.782997131</v>
      </c>
      <c r="E3045" s="31" t="s">
        <v>2990</v>
      </c>
    </row>
    <row r="3046" spans="1:5">
      <c r="A3046" s="27">
        <v>3044</v>
      </c>
      <c r="B3046" s="27" t="s">
        <v>3789</v>
      </c>
      <c r="C3046" s="27">
        <v>44.880798339800002</v>
      </c>
      <c r="D3046" s="27">
        <v>-63.508598327599998</v>
      </c>
      <c r="E3046" s="31" t="s">
        <v>2990</v>
      </c>
    </row>
    <row r="3047" spans="1:5">
      <c r="A3047" s="27">
        <v>3045</v>
      </c>
      <c r="B3047" s="27" t="s">
        <v>3790</v>
      </c>
      <c r="C3047" s="27">
        <v>-7.9053380000000004</v>
      </c>
      <c r="D3047" s="27">
        <v>110.057264</v>
      </c>
      <c r="E3047" s="31" t="s">
        <v>530</v>
      </c>
    </row>
    <row r="3048" spans="1:5">
      <c r="A3048" s="27">
        <v>3046</v>
      </c>
      <c r="B3048" s="27" t="s">
        <v>3791</v>
      </c>
      <c r="C3048" s="27">
        <v>27.802499999999998</v>
      </c>
      <c r="D3048" s="27">
        <v>114.3062</v>
      </c>
      <c r="E3048" s="31" t="s">
        <v>535</v>
      </c>
    </row>
    <row r="3049" spans="1:5">
      <c r="A3049" s="27">
        <v>3047</v>
      </c>
      <c r="B3049" s="27" t="s">
        <v>3792</v>
      </c>
      <c r="C3049" s="27">
        <v>47.310600000000001</v>
      </c>
      <c r="D3049" s="27">
        <v>119.9117</v>
      </c>
      <c r="E3049" s="31" t="s">
        <v>535</v>
      </c>
    </row>
    <row r="3050" spans="1:5">
      <c r="A3050" s="27">
        <v>3048</v>
      </c>
      <c r="B3050" s="27" t="s">
        <v>3793</v>
      </c>
      <c r="C3050" s="27">
        <v>51.2117</v>
      </c>
      <c r="D3050" s="27">
        <v>-58.658298000000002</v>
      </c>
      <c r="E3050" s="31" t="s">
        <v>2990</v>
      </c>
    </row>
    <row r="3051" spans="1:5">
      <c r="A3051" s="27">
        <v>3049</v>
      </c>
      <c r="B3051" s="27" t="s">
        <v>3794</v>
      </c>
      <c r="C3051" s="27">
        <v>30.554131999999999</v>
      </c>
      <c r="D3051" s="27">
        <v>111.482563</v>
      </c>
      <c r="E3051" s="31" t="s">
        <v>535</v>
      </c>
    </row>
    <row r="3052" spans="1:5">
      <c r="A3052" s="27">
        <v>3050</v>
      </c>
      <c r="B3052" s="27" t="s">
        <v>3795</v>
      </c>
      <c r="C3052" s="27">
        <v>53.857200622558501</v>
      </c>
      <c r="D3052" s="27">
        <v>-94.653602600097599</v>
      </c>
      <c r="E3052" s="31" t="s">
        <v>2990</v>
      </c>
    </row>
    <row r="3053" spans="1:5">
      <c r="A3053" s="27">
        <v>3051</v>
      </c>
      <c r="B3053" s="27" t="s">
        <v>3796</v>
      </c>
      <c r="C3053" s="27">
        <v>29.342095</v>
      </c>
      <c r="D3053" s="27">
        <v>120.03116</v>
      </c>
      <c r="E3053" s="31" t="s">
        <v>535</v>
      </c>
    </row>
    <row r="3054" spans="1:5">
      <c r="A3054" s="27">
        <v>3052</v>
      </c>
      <c r="B3054" s="27" t="s">
        <v>3797</v>
      </c>
      <c r="C3054" s="27">
        <v>48.543390000000002</v>
      </c>
      <c r="D3054" s="27">
        <v>-58.552892</v>
      </c>
      <c r="E3054" s="31" t="s">
        <v>2990</v>
      </c>
    </row>
    <row r="3055" spans="1:5">
      <c r="A3055" s="27">
        <v>3053</v>
      </c>
      <c r="B3055" s="27" t="s">
        <v>3798</v>
      </c>
      <c r="C3055" s="27">
        <v>50.703037999999999</v>
      </c>
      <c r="D3055" s="27">
        <v>-120.44864099999999</v>
      </c>
      <c r="E3055" s="31" t="s">
        <v>2990</v>
      </c>
    </row>
    <row r="3056" spans="1:5">
      <c r="A3056" s="27">
        <v>3054</v>
      </c>
      <c r="B3056" s="27" t="s">
        <v>3799</v>
      </c>
      <c r="C3056" s="27">
        <v>43.460799999999999</v>
      </c>
      <c r="D3056" s="27">
        <v>-80.378601000000003</v>
      </c>
      <c r="E3056" s="31" t="s">
        <v>2990</v>
      </c>
    </row>
    <row r="3057" spans="1:5">
      <c r="A3057" s="27">
        <v>3055</v>
      </c>
      <c r="B3057" s="27" t="s">
        <v>3800</v>
      </c>
      <c r="C3057" s="27">
        <v>40.542524</v>
      </c>
      <c r="D3057" s="27">
        <v>122.3586</v>
      </c>
      <c r="E3057" s="31" t="s">
        <v>535</v>
      </c>
    </row>
    <row r="3058" spans="1:5">
      <c r="A3058" s="27">
        <v>3056</v>
      </c>
      <c r="B3058" s="27" t="s">
        <v>3801</v>
      </c>
      <c r="C3058" s="27">
        <v>54.805301666259702</v>
      </c>
      <c r="D3058" s="27">
        <v>-66.8052978515625</v>
      </c>
      <c r="E3058" s="31" t="s">
        <v>2990</v>
      </c>
    </row>
    <row r="3059" spans="1:5">
      <c r="A3059" s="27">
        <v>3057</v>
      </c>
      <c r="B3059" s="27" t="s">
        <v>3802</v>
      </c>
      <c r="C3059" s="27">
        <v>46.568199159999999</v>
      </c>
      <c r="D3059" s="27">
        <v>-120.5439987</v>
      </c>
      <c r="E3059" s="31" t="s">
        <v>546</v>
      </c>
    </row>
    <row r="3060" spans="1:5">
      <c r="A3060" s="27">
        <v>3058</v>
      </c>
      <c r="B3060" s="27" t="s">
        <v>3803</v>
      </c>
      <c r="C3060" s="27">
        <v>37.549700000000001</v>
      </c>
      <c r="D3060" s="27">
        <v>44.238100000000003</v>
      </c>
      <c r="E3060" s="31" t="s">
        <v>581</v>
      </c>
    </row>
    <row r="3061" spans="1:5">
      <c r="A3061" s="27">
        <v>3059</v>
      </c>
      <c r="B3061" s="27" t="s">
        <v>3804</v>
      </c>
      <c r="C3061" s="27">
        <v>62.093299999999999</v>
      </c>
      <c r="D3061" s="27">
        <v>129.770996</v>
      </c>
      <c r="E3061" s="31" t="s">
        <v>532</v>
      </c>
    </row>
    <row r="3062" spans="1:5">
      <c r="A3062" s="27">
        <v>3060</v>
      </c>
      <c r="B3062" s="27" t="s">
        <v>3805</v>
      </c>
      <c r="C3062" s="27">
        <v>44.485056</v>
      </c>
      <c r="D3062" s="27">
        <v>-79.554663000000005</v>
      </c>
      <c r="E3062" s="31" t="s">
        <v>2990</v>
      </c>
    </row>
    <row r="3063" spans="1:5">
      <c r="A3063" s="27">
        <v>3061</v>
      </c>
      <c r="B3063" s="27" t="s">
        <v>3806</v>
      </c>
      <c r="C3063" s="27">
        <v>53.309199999999997</v>
      </c>
      <c r="D3063" s="27">
        <v>-110.072998</v>
      </c>
      <c r="E3063" s="31" t="s">
        <v>2990</v>
      </c>
    </row>
    <row r="3064" spans="1:5">
      <c r="A3064" s="27">
        <v>3062</v>
      </c>
      <c r="B3064" s="27" t="s">
        <v>3807</v>
      </c>
      <c r="C3064" s="27">
        <v>49.956099999999999</v>
      </c>
      <c r="D3064" s="27">
        <v>-119.37799800000001</v>
      </c>
      <c r="E3064" s="31" t="s">
        <v>2990</v>
      </c>
    </row>
    <row r="3065" spans="1:5">
      <c r="A3065" s="27">
        <v>3063</v>
      </c>
      <c r="B3065" s="27" t="s">
        <v>3808</v>
      </c>
      <c r="C3065" s="27">
        <v>22.433042</v>
      </c>
      <c r="D3065" s="27">
        <v>110.119996</v>
      </c>
      <c r="E3065" s="31" t="s">
        <v>535</v>
      </c>
    </row>
    <row r="3066" spans="1:5">
      <c r="A3066" s="27">
        <v>3064</v>
      </c>
      <c r="B3066" s="27" t="s">
        <v>3809</v>
      </c>
      <c r="C3066" s="27">
        <v>56.653300999999999</v>
      </c>
      <c r="D3066" s="27">
        <v>-111.22199999999999</v>
      </c>
      <c r="E3066" s="31" t="s">
        <v>2990</v>
      </c>
    </row>
    <row r="3067" spans="1:5">
      <c r="A3067" s="27">
        <v>3065</v>
      </c>
      <c r="B3067" s="27" t="s">
        <v>3810</v>
      </c>
      <c r="C3067" s="27">
        <v>51.291099548339801</v>
      </c>
      <c r="D3067" s="27">
        <v>-80.607803344726506</v>
      </c>
      <c r="E3067" s="31" t="s">
        <v>2990</v>
      </c>
    </row>
    <row r="3068" spans="1:5">
      <c r="A3068" s="27">
        <v>3066</v>
      </c>
      <c r="B3068" s="27" t="s">
        <v>3811</v>
      </c>
      <c r="C3068" s="27">
        <v>-5.89377</v>
      </c>
      <c r="D3068" s="27">
        <v>-76.118201999999997</v>
      </c>
      <c r="E3068" s="31" t="s">
        <v>699</v>
      </c>
    </row>
    <row r="3069" spans="1:5">
      <c r="A3069" s="27">
        <v>3067</v>
      </c>
      <c r="B3069" s="27" t="s">
        <v>3812</v>
      </c>
      <c r="C3069" s="27">
        <v>49.771900177001903</v>
      </c>
      <c r="D3069" s="27">
        <v>-74.528099060058594</v>
      </c>
      <c r="E3069" s="31" t="s">
        <v>2990</v>
      </c>
    </row>
    <row r="3070" spans="1:5">
      <c r="A3070" s="27">
        <v>3068</v>
      </c>
      <c r="B3070" s="27" t="s">
        <v>3813</v>
      </c>
      <c r="C3070" s="27">
        <v>45.679501000000002</v>
      </c>
      <c r="D3070" s="27">
        <v>-74.038696000000002</v>
      </c>
      <c r="E3070" s="31" t="s">
        <v>2990</v>
      </c>
    </row>
    <row r="3071" spans="1:5">
      <c r="A3071" s="27">
        <v>3069</v>
      </c>
      <c r="B3071" s="27" t="s">
        <v>3814</v>
      </c>
      <c r="C3071" s="27">
        <v>50.190114000000001</v>
      </c>
      <c r="D3071" s="27">
        <v>-61.788980000000002</v>
      </c>
      <c r="E3071" s="31" t="s">
        <v>2990</v>
      </c>
    </row>
    <row r="3072" spans="1:5">
      <c r="A3072" s="27">
        <v>3070</v>
      </c>
      <c r="B3072" s="27" t="s">
        <v>3815</v>
      </c>
      <c r="C3072" s="27">
        <v>24.144199</v>
      </c>
      <c r="D3072" s="27">
        <v>38.063400000000001</v>
      </c>
      <c r="E3072" s="31" t="s">
        <v>557</v>
      </c>
    </row>
    <row r="3073" spans="1:5">
      <c r="A3073" s="27">
        <v>3071</v>
      </c>
      <c r="B3073" s="27" t="s">
        <v>3816</v>
      </c>
      <c r="C3073" s="27">
        <v>45.521701999999998</v>
      </c>
      <c r="D3073" s="27">
        <v>-75.563598999999996</v>
      </c>
      <c r="E3073" s="31" t="s">
        <v>2990</v>
      </c>
    </row>
    <row r="3074" spans="1:5">
      <c r="A3074" s="27">
        <v>3072</v>
      </c>
      <c r="B3074" s="27" t="s">
        <v>3817</v>
      </c>
      <c r="C3074" s="27">
        <v>42.882801055900003</v>
      </c>
      <c r="D3074" s="27">
        <v>129.451004028</v>
      </c>
      <c r="E3074" s="31" t="s">
        <v>535</v>
      </c>
    </row>
    <row r="3075" spans="1:5">
      <c r="A3075" s="27">
        <v>3073</v>
      </c>
      <c r="B3075" s="27" t="s">
        <v>3818</v>
      </c>
      <c r="C3075" s="27">
        <v>58.276699066162102</v>
      </c>
      <c r="D3075" s="27">
        <v>-104.08200073242099</v>
      </c>
      <c r="E3075" s="31" t="s">
        <v>2990</v>
      </c>
    </row>
    <row r="3076" spans="1:5">
      <c r="A3076" s="27">
        <v>3074</v>
      </c>
      <c r="B3076" s="27" t="s">
        <v>3819</v>
      </c>
      <c r="C3076" s="27">
        <v>37.659723999999997</v>
      </c>
      <c r="D3076" s="27">
        <v>120.97812399999999</v>
      </c>
      <c r="E3076" s="31" t="s">
        <v>535</v>
      </c>
    </row>
    <row r="3077" spans="1:5">
      <c r="A3077" s="27">
        <v>3075</v>
      </c>
      <c r="B3077" s="27" t="s">
        <v>3820</v>
      </c>
      <c r="C3077" s="27">
        <v>38.060481000000003</v>
      </c>
      <c r="D3077" s="27">
        <v>128.66982200000001</v>
      </c>
      <c r="E3077" s="31" t="s">
        <v>1155</v>
      </c>
    </row>
    <row r="3078" spans="1:5">
      <c r="A3078" s="27">
        <v>3076</v>
      </c>
      <c r="B3078" s="27" t="s">
        <v>3821</v>
      </c>
      <c r="C3078" s="27">
        <v>33.428317</v>
      </c>
      <c r="D3078" s="27">
        <v>120.20545</v>
      </c>
      <c r="E3078" s="31" t="s">
        <v>535</v>
      </c>
    </row>
    <row r="3079" spans="1:5">
      <c r="A3079" s="27">
        <v>3077</v>
      </c>
      <c r="B3079" s="27" t="s">
        <v>3822</v>
      </c>
      <c r="C3079" s="27">
        <v>58.6213989257812</v>
      </c>
      <c r="D3079" s="27">
        <v>-117.165000915527</v>
      </c>
      <c r="E3079" s="31" t="s">
        <v>2990</v>
      </c>
    </row>
    <row r="3080" spans="1:5">
      <c r="A3080" s="27">
        <v>3078</v>
      </c>
      <c r="B3080" s="27" t="s">
        <v>3823</v>
      </c>
      <c r="C3080" s="27">
        <v>9.2575502395629794</v>
      </c>
      <c r="D3080" s="27">
        <v>12.4303998947143</v>
      </c>
      <c r="E3080" s="31" t="s">
        <v>542</v>
      </c>
    </row>
    <row r="3081" spans="1:5">
      <c r="A3081" s="27">
        <v>3079</v>
      </c>
      <c r="B3081" s="27" t="s">
        <v>3824</v>
      </c>
      <c r="C3081" s="27">
        <v>45.322498000000003</v>
      </c>
      <c r="D3081" s="27">
        <v>-75.669196999999997</v>
      </c>
      <c r="E3081" s="31" t="s">
        <v>2990</v>
      </c>
    </row>
    <row r="3082" spans="1:5">
      <c r="A3082" s="27">
        <v>3080</v>
      </c>
      <c r="B3082" s="27" t="s">
        <v>3825</v>
      </c>
      <c r="C3082" s="27">
        <v>53.214199066199903</v>
      </c>
      <c r="D3082" s="27">
        <v>-105.672996521</v>
      </c>
      <c r="E3082" s="31" t="s">
        <v>2990</v>
      </c>
    </row>
    <row r="3083" spans="1:5">
      <c r="A3083" s="27">
        <v>3081</v>
      </c>
      <c r="B3083" s="27" t="s">
        <v>3826</v>
      </c>
      <c r="C3083" s="27">
        <v>56.226897999999998</v>
      </c>
      <c r="D3083" s="27">
        <v>-117.44699900000001</v>
      </c>
      <c r="E3083" s="31" t="s">
        <v>2990</v>
      </c>
    </row>
    <row r="3084" spans="1:5">
      <c r="A3084" s="27">
        <v>3082</v>
      </c>
      <c r="B3084" s="27" t="s">
        <v>3827</v>
      </c>
      <c r="C3084" s="27">
        <v>51.446399688720703</v>
      </c>
      <c r="D3084" s="27">
        <v>-90.214202880859304</v>
      </c>
      <c r="E3084" s="31" t="s">
        <v>2990</v>
      </c>
    </row>
    <row r="3085" spans="1:5">
      <c r="A3085" s="27">
        <v>3083</v>
      </c>
      <c r="B3085" s="27" t="s">
        <v>3828</v>
      </c>
      <c r="C3085" s="27">
        <v>49.836399</v>
      </c>
      <c r="D3085" s="27">
        <v>-64.288596999999996</v>
      </c>
      <c r="E3085" s="31" t="s">
        <v>2990</v>
      </c>
    </row>
    <row r="3086" spans="1:5">
      <c r="A3086" s="27">
        <v>3084</v>
      </c>
      <c r="B3086" s="27" t="s">
        <v>3829</v>
      </c>
      <c r="C3086" s="27">
        <v>44.232250999999998</v>
      </c>
      <c r="D3086" s="27">
        <v>-78.362053000000003</v>
      </c>
      <c r="E3086" s="31" t="s">
        <v>2990</v>
      </c>
    </row>
    <row r="3087" spans="1:5">
      <c r="A3087" s="27">
        <v>3085</v>
      </c>
      <c r="B3087" s="27" t="s">
        <v>3830</v>
      </c>
      <c r="C3087" s="27">
        <v>54.286098480199897</v>
      </c>
      <c r="D3087" s="27">
        <v>-130.44500732399999</v>
      </c>
      <c r="E3087" s="31" t="s">
        <v>2990</v>
      </c>
    </row>
    <row r="3088" spans="1:5">
      <c r="A3088" s="27">
        <v>3086</v>
      </c>
      <c r="B3088" s="27" t="s">
        <v>3831</v>
      </c>
      <c r="C3088" s="27">
        <v>49.834201812744098</v>
      </c>
      <c r="D3088" s="27">
        <v>-124.5</v>
      </c>
      <c r="E3088" s="31" t="s">
        <v>2990</v>
      </c>
    </row>
    <row r="3089" spans="1:5">
      <c r="A3089" s="27">
        <v>3087</v>
      </c>
      <c r="B3089" s="27" t="s">
        <v>3832</v>
      </c>
      <c r="C3089" s="27">
        <v>60.050598000000001</v>
      </c>
      <c r="D3089" s="27">
        <v>-77.286902999999995</v>
      </c>
      <c r="E3089" s="31" t="s">
        <v>2990</v>
      </c>
    </row>
    <row r="3090" spans="1:5">
      <c r="A3090" s="27">
        <v>3088</v>
      </c>
      <c r="B3090" s="27" t="s">
        <v>3833</v>
      </c>
      <c r="C3090" s="27">
        <v>58.767200469970703</v>
      </c>
      <c r="D3090" s="27">
        <v>-111.11699676513599</v>
      </c>
      <c r="E3090" s="31" t="s">
        <v>2990</v>
      </c>
    </row>
    <row r="3091" spans="1:5">
      <c r="A3091" s="27">
        <v>3089</v>
      </c>
      <c r="B3091" s="27" t="s">
        <v>3834</v>
      </c>
      <c r="C3091" s="27">
        <v>54.376399999999997</v>
      </c>
      <c r="D3091" s="27">
        <v>-125.950996</v>
      </c>
      <c r="E3091" s="31" t="s">
        <v>2990</v>
      </c>
    </row>
    <row r="3092" spans="1:5">
      <c r="A3092" s="27">
        <v>3090</v>
      </c>
      <c r="B3092" s="27" t="s">
        <v>3835</v>
      </c>
      <c r="C3092" s="27">
        <v>44.975375999999997</v>
      </c>
      <c r="D3092" s="27">
        <v>-79.306545999999997</v>
      </c>
      <c r="E3092" s="31" t="s">
        <v>2990</v>
      </c>
    </row>
    <row r="3093" spans="1:5">
      <c r="A3093" s="27">
        <v>3091</v>
      </c>
      <c r="B3093" s="27" t="s">
        <v>3836</v>
      </c>
      <c r="C3093" s="27">
        <v>46.7911</v>
      </c>
      <c r="D3093" s="27">
        <v>-71.393303000000003</v>
      </c>
      <c r="E3093" s="31" t="s">
        <v>2990</v>
      </c>
    </row>
    <row r="3094" spans="1:5">
      <c r="A3094" s="27">
        <v>3092</v>
      </c>
      <c r="B3094" s="27" t="s">
        <v>3837</v>
      </c>
      <c r="C3094" s="27">
        <v>53.971401214599602</v>
      </c>
      <c r="D3094" s="27">
        <v>-101.091003417968</v>
      </c>
      <c r="E3094" s="31" t="s">
        <v>2990</v>
      </c>
    </row>
    <row r="3095" spans="1:5">
      <c r="A3095" s="27">
        <v>3093</v>
      </c>
      <c r="B3095" s="27" t="s">
        <v>3838</v>
      </c>
      <c r="C3095" s="27">
        <v>42.275599999999997</v>
      </c>
      <c r="D3095" s="27">
        <v>-82.955596999999997</v>
      </c>
      <c r="E3095" s="31" t="s">
        <v>2990</v>
      </c>
    </row>
    <row r="3096" spans="1:5">
      <c r="A3096" s="27">
        <v>3094</v>
      </c>
      <c r="B3096" s="27" t="s">
        <v>3839</v>
      </c>
      <c r="C3096" s="27">
        <v>60.116838999999999</v>
      </c>
      <c r="D3096" s="27">
        <v>-128.82199299999999</v>
      </c>
      <c r="E3096" s="31" t="s">
        <v>2990</v>
      </c>
    </row>
    <row r="3097" spans="1:5">
      <c r="A3097" s="27">
        <v>3095</v>
      </c>
      <c r="B3097" s="27" t="s">
        <v>3840</v>
      </c>
      <c r="C3097" s="27">
        <v>49.788299560546797</v>
      </c>
      <c r="D3097" s="27">
        <v>-94.363098144531193</v>
      </c>
      <c r="E3097" s="31" t="s">
        <v>2990</v>
      </c>
    </row>
    <row r="3098" spans="1:5">
      <c r="A3098" s="27">
        <v>3096</v>
      </c>
      <c r="B3098" s="27" t="s">
        <v>3841</v>
      </c>
      <c r="C3098" s="27">
        <v>49.630298614499999</v>
      </c>
      <c r="D3098" s="27">
        <v>-112.80000305199999</v>
      </c>
      <c r="E3098" s="31" t="s">
        <v>2990</v>
      </c>
    </row>
    <row r="3099" spans="1:5">
      <c r="A3099" s="27">
        <v>3097</v>
      </c>
      <c r="B3099" s="27" t="s">
        <v>3842</v>
      </c>
      <c r="C3099" s="27">
        <v>46.113188999999998</v>
      </c>
      <c r="D3099" s="27">
        <v>-64.677189999999996</v>
      </c>
      <c r="E3099" s="31" t="s">
        <v>2990</v>
      </c>
    </row>
    <row r="3100" spans="1:5">
      <c r="A3100" s="27">
        <v>3098</v>
      </c>
      <c r="B3100" s="27" t="s">
        <v>3843</v>
      </c>
      <c r="C3100" s="27">
        <v>50.1828002929687</v>
      </c>
      <c r="D3100" s="27">
        <v>-86.696403503417898</v>
      </c>
      <c r="E3100" s="31" t="s">
        <v>2990</v>
      </c>
    </row>
    <row r="3101" spans="1:5">
      <c r="A3101" s="27">
        <v>3099</v>
      </c>
      <c r="B3101" s="27" t="s">
        <v>3844</v>
      </c>
      <c r="C3101" s="27">
        <v>49.710799999999999</v>
      </c>
      <c r="D3101" s="27">
        <v>-124.887001</v>
      </c>
      <c r="E3101" s="31" t="s">
        <v>2990</v>
      </c>
    </row>
    <row r="3102" spans="1:5">
      <c r="A3102" s="27">
        <v>3100</v>
      </c>
      <c r="B3102" s="27" t="s">
        <v>3845</v>
      </c>
      <c r="C3102" s="27">
        <v>50.431938000000002</v>
      </c>
      <c r="D3102" s="27">
        <v>-104.660906</v>
      </c>
      <c r="E3102" s="31" t="s">
        <v>2990</v>
      </c>
    </row>
    <row r="3103" spans="1:5">
      <c r="A3103" s="27">
        <v>3101</v>
      </c>
      <c r="B3103" s="27" t="s">
        <v>3846</v>
      </c>
      <c r="C3103" s="27">
        <v>48.371898999999999</v>
      </c>
      <c r="D3103" s="27">
        <v>-89.323898</v>
      </c>
      <c r="E3103" s="31" t="s">
        <v>2990</v>
      </c>
    </row>
    <row r="3104" spans="1:5">
      <c r="A3104" s="27">
        <v>3102</v>
      </c>
      <c r="B3104" s="27" t="s">
        <v>3847</v>
      </c>
      <c r="C3104" s="27">
        <v>55.179698944099997</v>
      </c>
      <c r="D3104" s="27">
        <v>-118.885002136</v>
      </c>
      <c r="E3104" s="31" t="s">
        <v>2990</v>
      </c>
    </row>
    <row r="3105" spans="1:5">
      <c r="A3105" s="27">
        <v>3103</v>
      </c>
      <c r="B3105" s="27" t="s">
        <v>3848</v>
      </c>
      <c r="C3105" s="27">
        <v>48.936258000000002</v>
      </c>
      <c r="D3105" s="27">
        <v>-54.567718999999997</v>
      </c>
      <c r="E3105" s="31" t="s">
        <v>2990</v>
      </c>
    </row>
    <row r="3106" spans="1:5">
      <c r="A3106" s="27">
        <v>3104</v>
      </c>
      <c r="B3106" s="27" t="s">
        <v>3849</v>
      </c>
      <c r="C3106" s="27">
        <v>46.161071999999997</v>
      </c>
      <c r="D3106" s="27">
        <v>-60.049759000000002</v>
      </c>
      <c r="E3106" s="31" t="s">
        <v>2990</v>
      </c>
    </row>
    <row r="3107" spans="1:5">
      <c r="A3107" s="27">
        <v>3105</v>
      </c>
      <c r="B3107" s="27" t="s">
        <v>3850</v>
      </c>
      <c r="C3107" s="27">
        <v>53.026100158691399</v>
      </c>
      <c r="D3107" s="27">
        <v>-122.51000213623</v>
      </c>
      <c r="E3107" s="31" t="s">
        <v>2990</v>
      </c>
    </row>
    <row r="3108" spans="1:5">
      <c r="A3108" s="27">
        <v>3106</v>
      </c>
      <c r="B3108" s="27" t="s">
        <v>3851</v>
      </c>
      <c r="C3108" s="27">
        <v>74.716903686500004</v>
      </c>
      <c r="D3108" s="27">
        <v>-94.969398498499999</v>
      </c>
      <c r="E3108" s="31" t="s">
        <v>2990</v>
      </c>
    </row>
    <row r="3109" spans="1:5">
      <c r="A3109" s="27">
        <v>3107</v>
      </c>
      <c r="B3109" s="27" t="s">
        <v>3852</v>
      </c>
      <c r="C3109" s="27">
        <v>48.519665000000003</v>
      </c>
      <c r="D3109" s="27">
        <v>-72.265735000000006</v>
      </c>
      <c r="E3109" s="31" t="s">
        <v>2990</v>
      </c>
    </row>
    <row r="3110" spans="1:5">
      <c r="A3110" s="27">
        <v>3108</v>
      </c>
      <c r="B3110" s="27" t="s">
        <v>3853</v>
      </c>
      <c r="C3110" s="27">
        <v>51.066898345947202</v>
      </c>
      <c r="D3110" s="27">
        <v>-93.793098449707003</v>
      </c>
      <c r="E3110" s="31" t="s">
        <v>2990</v>
      </c>
    </row>
    <row r="3111" spans="1:5">
      <c r="A3111" s="27">
        <v>3109</v>
      </c>
      <c r="B3111" s="27" t="s">
        <v>3854</v>
      </c>
      <c r="C3111" s="27">
        <v>45.460495999999999</v>
      </c>
      <c r="D3111" s="27">
        <v>-75.644001000000003</v>
      </c>
      <c r="E3111" s="31" t="s">
        <v>2990</v>
      </c>
    </row>
    <row r="3112" spans="1:5">
      <c r="A3112" s="27">
        <v>3110</v>
      </c>
      <c r="B3112" s="27" t="s">
        <v>3855</v>
      </c>
      <c r="C3112" s="27">
        <v>62.811401367199998</v>
      </c>
      <c r="D3112" s="27">
        <v>-92.115798950200002</v>
      </c>
      <c r="E3112" s="31" t="s">
        <v>2990</v>
      </c>
    </row>
    <row r="3113" spans="1:5">
      <c r="A3113" s="27">
        <v>3111</v>
      </c>
      <c r="B3113" s="27" t="s">
        <v>3856</v>
      </c>
      <c r="C3113" s="27">
        <v>46.625</v>
      </c>
      <c r="D3113" s="27">
        <v>-80.798896789550696</v>
      </c>
      <c r="E3113" s="31" t="s">
        <v>2990</v>
      </c>
    </row>
    <row r="3114" spans="1:5">
      <c r="A3114" s="27">
        <v>3112</v>
      </c>
      <c r="B3114" s="27" t="s">
        <v>3857</v>
      </c>
      <c r="C3114" s="27">
        <v>59.250301361083899</v>
      </c>
      <c r="D3114" s="27">
        <v>-105.841003417968</v>
      </c>
      <c r="E3114" s="31" t="s">
        <v>2990</v>
      </c>
    </row>
    <row r="3115" spans="1:5">
      <c r="A3115" s="27">
        <v>3113</v>
      </c>
      <c r="B3115" s="27" t="s">
        <v>3858</v>
      </c>
      <c r="C3115" s="27">
        <v>45.3161010742187</v>
      </c>
      <c r="D3115" s="27">
        <v>-65.890296936035099</v>
      </c>
      <c r="E3115" s="31" t="s">
        <v>2990</v>
      </c>
    </row>
    <row r="3116" spans="1:5">
      <c r="A3116" s="27">
        <v>3114</v>
      </c>
      <c r="B3116" s="27" t="s">
        <v>3859</v>
      </c>
      <c r="C3116" s="27">
        <v>47.157097</v>
      </c>
      <c r="D3116" s="27">
        <v>-67.836241999999999</v>
      </c>
      <c r="E3116" s="31" t="s">
        <v>2990</v>
      </c>
    </row>
    <row r="3117" spans="1:5">
      <c r="A3117" s="27">
        <v>3115</v>
      </c>
      <c r="B3117" s="27" t="s">
        <v>3860</v>
      </c>
      <c r="C3117" s="27">
        <v>60.020302000000001</v>
      </c>
      <c r="D3117" s="27">
        <v>-111.96199799999999</v>
      </c>
      <c r="E3117" s="31" t="s">
        <v>2990</v>
      </c>
    </row>
    <row r="3118" spans="1:5">
      <c r="A3118" s="27">
        <v>3116</v>
      </c>
      <c r="B3118" s="27" t="s">
        <v>3861</v>
      </c>
      <c r="C3118" s="27">
        <v>44.931142999999999</v>
      </c>
      <c r="D3118" s="27">
        <v>124.552121</v>
      </c>
      <c r="E3118" s="31" t="s">
        <v>535</v>
      </c>
    </row>
    <row r="3119" spans="1:5">
      <c r="A3119" s="27">
        <v>3117</v>
      </c>
      <c r="B3119" s="27" t="s">
        <v>3862</v>
      </c>
      <c r="C3119" s="27">
        <v>55.801101684570298</v>
      </c>
      <c r="D3119" s="27">
        <v>-97.864196777343693</v>
      </c>
      <c r="E3119" s="31" t="s">
        <v>2990</v>
      </c>
    </row>
    <row r="3120" spans="1:5">
      <c r="A3120" s="27">
        <v>3118</v>
      </c>
      <c r="B3120" s="27" t="s">
        <v>3863</v>
      </c>
      <c r="C3120" s="27">
        <v>48.569698333699897</v>
      </c>
      <c r="D3120" s="27">
        <v>-81.376701354999994</v>
      </c>
      <c r="E3120" s="31" t="s">
        <v>2990</v>
      </c>
    </row>
    <row r="3121" spans="1:5">
      <c r="A3121" s="27">
        <v>3119</v>
      </c>
      <c r="B3121" s="27" t="s">
        <v>3864</v>
      </c>
      <c r="C3121" s="27">
        <v>32.563400000000001</v>
      </c>
      <c r="D3121" s="27">
        <v>119.71980000000001</v>
      </c>
      <c r="E3121" s="31" t="s">
        <v>535</v>
      </c>
    </row>
    <row r="3122" spans="1:5">
      <c r="A3122" s="27">
        <v>3120</v>
      </c>
      <c r="B3122" s="27" t="s">
        <v>3865</v>
      </c>
      <c r="C3122" s="27">
        <v>43.627851999999997</v>
      </c>
      <c r="D3122" s="27">
        <v>-79.395529999999994</v>
      </c>
      <c r="E3122" s="31" t="s">
        <v>2990</v>
      </c>
    </row>
    <row r="3123" spans="1:5">
      <c r="A3123" s="27">
        <v>3121</v>
      </c>
      <c r="B3123" s="27" t="s">
        <v>3866</v>
      </c>
      <c r="C3123" s="27">
        <v>45.467837000000003</v>
      </c>
      <c r="D3123" s="27">
        <v>-73.742294000000001</v>
      </c>
      <c r="E3123" s="31" t="s">
        <v>2990</v>
      </c>
    </row>
    <row r="3124" spans="1:5">
      <c r="A3124" s="27">
        <v>3122</v>
      </c>
      <c r="B3124" s="27" t="s">
        <v>3867</v>
      </c>
      <c r="C3124" s="27">
        <v>32.650937999999996</v>
      </c>
      <c r="D3124" s="27">
        <v>-114.609375</v>
      </c>
      <c r="E3124" s="31" t="s">
        <v>546</v>
      </c>
    </row>
    <row r="3125" spans="1:5">
      <c r="A3125" s="27">
        <v>3123</v>
      </c>
      <c r="B3125" s="27" t="s">
        <v>3868</v>
      </c>
      <c r="C3125" s="27">
        <v>32.836388999999997</v>
      </c>
      <c r="D3125" s="27">
        <v>97.036389</v>
      </c>
      <c r="E3125" s="31" t="s">
        <v>535</v>
      </c>
    </row>
    <row r="3126" spans="1:5">
      <c r="A3126" s="27">
        <v>3124</v>
      </c>
      <c r="B3126" s="27" t="s">
        <v>3869</v>
      </c>
      <c r="C3126" s="27">
        <v>68.7761</v>
      </c>
      <c r="D3126" s="27">
        <v>-81.242500000000007</v>
      </c>
      <c r="E3126" s="31" t="s">
        <v>2990</v>
      </c>
    </row>
    <row r="3127" spans="1:5">
      <c r="A3127" s="27">
        <v>3125</v>
      </c>
      <c r="B3127" s="27" t="s">
        <v>3870</v>
      </c>
      <c r="C3127" s="27">
        <v>48.206100463867102</v>
      </c>
      <c r="D3127" s="27">
        <v>-78.835601806640597</v>
      </c>
      <c r="E3127" s="31" t="s">
        <v>2990</v>
      </c>
    </row>
    <row r="3128" spans="1:5">
      <c r="A3128" s="27">
        <v>3126</v>
      </c>
      <c r="B3128" s="27" t="s">
        <v>3871</v>
      </c>
      <c r="C3128" s="27">
        <v>48.071097999999999</v>
      </c>
      <c r="D3128" s="27">
        <v>-65.460296999999997</v>
      </c>
      <c r="E3128" s="31" t="s">
        <v>2990</v>
      </c>
    </row>
    <row r="3129" spans="1:5">
      <c r="A3129" s="27">
        <v>3127</v>
      </c>
      <c r="B3129" s="27" t="s">
        <v>3872</v>
      </c>
      <c r="C3129" s="27">
        <v>55.151401519799997</v>
      </c>
      <c r="D3129" s="27">
        <v>-105.26200103799999</v>
      </c>
      <c r="E3129" s="31" t="s">
        <v>2990</v>
      </c>
    </row>
    <row r="3130" spans="1:5">
      <c r="A3130" s="27">
        <v>3128</v>
      </c>
      <c r="B3130" s="27" t="s">
        <v>3873</v>
      </c>
      <c r="C3130" s="27">
        <v>48.053298950200002</v>
      </c>
      <c r="D3130" s="27">
        <v>-77.782798767100005</v>
      </c>
      <c r="E3130" s="31" t="s">
        <v>2990</v>
      </c>
    </row>
    <row r="3131" spans="1:5">
      <c r="A3131" s="27">
        <v>3129</v>
      </c>
      <c r="B3131" s="27" t="s">
        <v>3874</v>
      </c>
      <c r="C3131" s="27">
        <v>58.096099853515597</v>
      </c>
      <c r="D3131" s="27">
        <v>-68.426902770996094</v>
      </c>
      <c r="E3131" s="31" t="s">
        <v>2990</v>
      </c>
    </row>
    <row r="3132" spans="1:5">
      <c r="A3132" s="27">
        <v>3130</v>
      </c>
      <c r="B3132" s="27" t="s">
        <v>3875</v>
      </c>
      <c r="C3132" s="27">
        <v>65.281600952148395</v>
      </c>
      <c r="D3132" s="27">
        <v>-126.79799652099599</v>
      </c>
      <c r="E3132" s="31" t="s">
        <v>2990</v>
      </c>
    </row>
    <row r="3133" spans="1:5">
      <c r="A3133" s="27">
        <v>3131</v>
      </c>
      <c r="B3133" s="27" t="s">
        <v>3876</v>
      </c>
      <c r="C3133" s="27">
        <v>49.193900999999997</v>
      </c>
      <c r="D3133" s="27">
        <v>-123.183998</v>
      </c>
      <c r="E3133" s="31" t="s">
        <v>2990</v>
      </c>
    </row>
    <row r="3134" spans="1:5">
      <c r="A3134" s="27">
        <v>3132</v>
      </c>
      <c r="B3134" s="27" t="s">
        <v>3877</v>
      </c>
      <c r="C3134" s="27">
        <v>44.745800000000003</v>
      </c>
      <c r="D3134" s="27">
        <v>-81.107201000000003</v>
      </c>
      <c r="E3134" s="31" t="s">
        <v>2990</v>
      </c>
    </row>
    <row r="3135" spans="1:5">
      <c r="A3135" s="27">
        <v>3133</v>
      </c>
      <c r="B3135" s="27" t="s">
        <v>3878</v>
      </c>
      <c r="C3135" s="27">
        <v>49.909999847399902</v>
      </c>
      <c r="D3135" s="27">
        <v>-97.239898681599996</v>
      </c>
      <c r="E3135" s="31" t="s">
        <v>2990</v>
      </c>
    </row>
    <row r="3136" spans="1:5">
      <c r="A3136" s="27">
        <v>3134</v>
      </c>
      <c r="B3136" s="27" t="s">
        <v>3879</v>
      </c>
      <c r="C3136" s="27">
        <v>52.921901702880803</v>
      </c>
      <c r="D3136" s="27">
        <v>-66.864402770996094</v>
      </c>
      <c r="E3136" s="31" t="s">
        <v>2990</v>
      </c>
    </row>
    <row r="3137" spans="1:5">
      <c r="A3137" s="27">
        <v>3135</v>
      </c>
      <c r="B3137" s="27" t="s">
        <v>3880</v>
      </c>
      <c r="C3137" s="27">
        <v>52.1831016541</v>
      </c>
      <c r="D3137" s="27">
        <v>-122.05400085399999</v>
      </c>
      <c r="E3137" s="31" t="s">
        <v>2990</v>
      </c>
    </row>
    <row r="3138" spans="1:5">
      <c r="A3138" s="27">
        <v>3136</v>
      </c>
      <c r="B3138" s="27" t="s">
        <v>3881</v>
      </c>
      <c r="C3138" s="27">
        <v>49.610802</v>
      </c>
      <c r="D3138" s="27">
        <v>-115.781998</v>
      </c>
      <c r="E3138" s="31" t="s">
        <v>2990</v>
      </c>
    </row>
    <row r="3139" spans="1:5">
      <c r="A3139" s="27">
        <v>3137</v>
      </c>
      <c r="B3139" s="27" t="s">
        <v>3882</v>
      </c>
      <c r="C3139" s="27">
        <v>52.170723000000002</v>
      </c>
      <c r="D3139" s="27">
        <v>-106.700793</v>
      </c>
      <c r="E3139" s="31" t="s">
        <v>2990</v>
      </c>
    </row>
    <row r="3140" spans="1:5">
      <c r="A3140" s="27">
        <v>3138</v>
      </c>
      <c r="B3140" s="27" t="s">
        <v>3883</v>
      </c>
      <c r="C3140" s="27">
        <v>50.018901999999997</v>
      </c>
      <c r="D3140" s="27">
        <v>-110.721001</v>
      </c>
      <c r="E3140" s="31" t="s">
        <v>2990</v>
      </c>
    </row>
    <row r="3141" spans="1:5">
      <c r="A3141" s="27">
        <v>3139</v>
      </c>
      <c r="B3141" s="27" t="s">
        <v>3884</v>
      </c>
      <c r="C3141" s="27">
        <v>56.238098000000001</v>
      </c>
      <c r="D3141" s="27">
        <v>-120.739998</v>
      </c>
      <c r="E3141" s="31" t="s">
        <v>2990</v>
      </c>
    </row>
    <row r="3142" spans="1:5">
      <c r="A3142" s="27">
        <v>3140</v>
      </c>
      <c r="B3142" s="27" t="s">
        <v>3885</v>
      </c>
      <c r="C3142" s="27">
        <v>48.477643999999998</v>
      </c>
      <c r="D3142" s="27">
        <v>-68.496323000000004</v>
      </c>
      <c r="E3142" s="31" t="s">
        <v>2990</v>
      </c>
    </row>
    <row r="3143" spans="1:5">
      <c r="A3143" s="27">
        <v>3141</v>
      </c>
      <c r="B3143" s="27" t="s">
        <v>3886</v>
      </c>
      <c r="C3143" s="27">
        <v>50.113899230957003</v>
      </c>
      <c r="D3143" s="27">
        <v>-91.905296325683594</v>
      </c>
      <c r="E3143" s="31" t="s">
        <v>2990</v>
      </c>
    </row>
    <row r="3144" spans="1:5">
      <c r="A3144" s="27">
        <v>3142</v>
      </c>
      <c r="B3144" s="27" t="s">
        <v>3887</v>
      </c>
      <c r="C3144" s="27">
        <v>53.884310999999997</v>
      </c>
      <c r="D3144" s="27">
        <v>-122.666554</v>
      </c>
      <c r="E3144" s="31" t="s">
        <v>2990</v>
      </c>
    </row>
    <row r="3145" spans="1:5">
      <c r="A3145" s="27">
        <v>3143</v>
      </c>
      <c r="B3145" s="27" t="s">
        <v>3888</v>
      </c>
      <c r="C3145" s="27">
        <v>54.468497999999997</v>
      </c>
      <c r="D3145" s="27">
        <v>-128.576009</v>
      </c>
      <c r="E3145" s="31" t="s">
        <v>2990</v>
      </c>
    </row>
    <row r="3146" spans="1:5">
      <c r="A3146" s="27">
        <v>3144</v>
      </c>
      <c r="B3146" s="27" t="s">
        <v>3889</v>
      </c>
      <c r="C3146" s="27">
        <v>43.032845000000002</v>
      </c>
      <c r="D3146" s="27">
        <v>-81.149002999999993</v>
      </c>
      <c r="E3146" s="31" t="s">
        <v>2990</v>
      </c>
    </row>
    <row r="3147" spans="1:5">
      <c r="A3147" s="27">
        <v>3145</v>
      </c>
      <c r="B3147" s="27" t="s">
        <v>3890</v>
      </c>
      <c r="C3147" s="27">
        <v>49.025298999999997</v>
      </c>
      <c r="D3147" s="27">
        <v>-122.361</v>
      </c>
      <c r="E3147" s="31" t="s">
        <v>2990</v>
      </c>
    </row>
    <row r="3148" spans="1:5">
      <c r="A3148" s="27">
        <v>3146</v>
      </c>
      <c r="B3148" s="27" t="s">
        <v>3891</v>
      </c>
      <c r="C3148" s="27">
        <v>60.708533000000003</v>
      </c>
      <c r="D3148" s="27">
        <v>-135.06570500000001</v>
      </c>
      <c r="E3148" s="31" t="s">
        <v>2990</v>
      </c>
    </row>
    <row r="3149" spans="1:5">
      <c r="A3149" s="27">
        <v>3147</v>
      </c>
      <c r="B3149" s="27" t="s">
        <v>3892</v>
      </c>
      <c r="C3149" s="27">
        <v>29.311699000000001</v>
      </c>
      <c r="D3149" s="27">
        <v>113.28157400000001</v>
      </c>
      <c r="E3149" s="31" t="s">
        <v>535</v>
      </c>
    </row>
    <row r="3150" spans="1:5">
      <c r="A3150" s="27">
        <v>3148</v>
      </c>
      <c r="B3150" s="27" t="s">
        <v>3893</v>
      </c>
      <c r="C3150" s="27">
        <v>46.363602</v>
      </c>
      <c r="D3150" s="27">
        <v>-79.422798</v>
      </c>
      <c r="E3150" s="31" t="s">
        <v>2990</v>
      </c>
    </row>
    <row r="3151" spans="1:5">
      <c r="A3151" s="27">
        <v>3149</v>
      </c>
      <c r="B3151" s="27" t="s">
        <v>3894</v>
      </c>
      <c r="C3151" s="27">
        <v>51.118822000000002</v>
      </c>
      <c r="D3151" s="27">
        <v>-114.009933</v>
      </c>
      <c r="E3151" s="31" t="s">
        <v>2990</v>
      </c>
    </row>
    <row r="3152" spans="1:5">
      <c r="A3152" s="27">
        <v>3150</v>
      </c>
      <c r="B3152" s="27" t="s">
        <v>3895</v>
      </c>
      <c r="C3152" s="27">
        <v>54.824699401855398</v>
      </c>
      <c r="D3152" s="27">
        <v>-127.18299865722599</v>
      </c>
      <c r="E3152" s="31" t="s">
        <v>2990</v>
      </c>
    </row>
    <row r="3153" spans="1:5">
      <c r="A3153" s="27">
        <v>3151</v>
      </c>
      <c r="B3153" s="27" t="s">
        <v>3896</v>
      </c>
      <c r="C3153" s="27">
        <v>58.836399078399999</v>
      </c>
      <c r="D3153" s="27">
        <v>-122.597000122</v>
      </c>
      <c r="E3153" s="31" t="s">
        <v>2990</v>
      </c>
    </row>
    <row r="3154" spans="1:5">
      <c r="A3154" s="27">
        <v>3152</v>
      </c>
      <c r="B3154" s="27" t="s">
        <v>3897</v>
      </c>
      <c r="C3154" s="27">
        <v>49.463100433349602</v>
      </c>
      <c r="D3154" s="27">
        <v>-119.601997375488</v>
      </c>
      <c r="E3154" s="31" t="s">
        <v>2990</v>
      </c>
    </row>
    <row r="3155" spans="1:5">
      <c r="A3155" s="27">
        <v>3153</v>
      </c>
      <c r="B3155" s="27" t="s">
        <v>3898</v>
      </c>
      <c r="C3155" s="27">
        <v>46.288910999999999</v>
      </c>
      <c r="D3155" s="27">
        <v>-63.125174000000001</v>
      </c>
      <c r="E3155" s="31" t="s">
        <v>2990</v>
      </c>
    </row>
    <row r="3156" spans="1:5">
      <c r="A3156" s="27">
        <v>3154</v>
      </c>
      <c r="B3156" s="27" t="s">
        <v>3899</v>
      </c>
      <c r="C3156" s="27">
        <v>48.647201000000003</v>
      </c>
      <c r="D3156" s="27">
        <v>-123.427792</v>
      </c>
      <c r="E3156" s="31" t="s">
        <v>2990</v>
      </c>
    </row>
    <row r="3157" spans="1:5">
      <c r="A3157" s="27">
        <v>3155</v>
      </c>
      <c r="B3157" s="27" t="s">
        <v>3900</v>
      </c>
      <c r="C3157" s="27">
        <v>56.863899230957003</v>
      </c>
      <c r="D3157" s="27">
        <v>-101.075996398925</v>
      </c>
      <c r="E3157" s="31" t="s">
        <v>2990</v>
      </c>
    </row>
    <row r="3158" spans="1:5">
      <c r="A3158" s="27">
        <v>3156</v>
      </c>
      <c r="B3158" s="27" t="s">
        <v>3901</v>
      </c>
      <c r="C3158" s="27">
        <v>58.739200592041001</v>
      </c>
      <c r="D3158" s="27">
        <v>-94.065002441406193</v>
      </c>
      <c r="E3158" s="31" t="s">
        <v>2990</v>
      </c>
    </row>
    <row r="3159" spans="1:5">
      <c r="A3159" s="27">
        <v>3157</v>
      </c>
      <c r="B3159" s="27" t="s">
        <v>3902</v>
      </c>
      <c r="C3159" s="27">
        <v>53.319198608400001</v>
      </c>
      <c r="D3159" s="27">
        <v>-60.425800323499999</v>
      </c>
      <c r="E3159" s="31" t="s">
        <v>2990</v>
      </c>
    </row>
    <row r="3160" spans="1:5">
      <c r="A3160" s="27">
        <v>3158</v>
      </c>
      <c r="B3160" s="27" t="s">
        <v>3903</v>
      </c>
      <c r="C3160" s="27">
        <v>47.618599000000003</v>
      </c>
      <c r="D3160" s="27">
        <v>-52.751899999999999</v>
      </c>
      <c r="E3160" s="31" t="s">
        <v>2990</v>
      </c>
    </row>
    <row r="3161" spans="1:5">
      <c r="A3161" s="27">
        <v>3159</v>
      </c>
      <c r="B3161" s="27" t="s">
        <v>3904</v>
      </c>
      <c r="C3161" s="27">
        <v>48.608600616455</v>
      </c>
      <c r="D3161" s="27">
        <v>-68.208099365234304</v>
      </c>
      <c r="E3161" s="31" t="s">
        <v>2990</v>
      </c>
    </row>
    <row r="3162" spans="1:5">
      <c r="A3162" s="27">
        <v>3160</v>
      </c>
      <c r="B3162" s="27" t="s">
        <v>3905</v>
      </c>
      <c r="C3162" s="27">
        <v>43.675935000000003</v>
      </c>
      <c r="D3162" s="27">
        <v>-79.629420999999994</v>
      </c>
      <c r="E3162" s="31" t="s">
        <v>2990</v>
      </c>
    </row>
    <row r="3163" spans="1:5">
      <c r="A3163" s="27">
        <v>3161</v>
      </c>
      <c r="B3163" s="27" t="s">
        <v>3906</v>
      </c>
      <c r="C3163" s="27">
        <v>62.462798999999997</v>
      </c>
      <c r="D3163" s="27">
        <v>-114.44000200000001</v>
      </c>
      <c r="E3163" s="31" t="s">
        <v>2990</v>
      </c>
    </row>
    <row r="3164" spans="1:5">
      <c r="A3164" s="27">
        <v>3162</v>
      </c>
      <c r="B3164" s="27" t="s">
        <v>3907</v>
      </c>
      <c r="C3164" s="27">
        <v>53.254299163799899</v>
      </c>
      <c r="D3164" s="27">
        <v>-131.813995361</v>
      </c>
      <c r="E3164" s="31" t="s">
        <v>2990</v>
      </c>
    </row>
    <row r="3165" spans="1:5">
      <c r="A3165" s="27">
        <v>3163</v>
      </c>
      <c r="B3165" s="27" t="s">
        <v>3908</v>
      </c>
      <c r="C3165" s="27">
        <v>64.193298339799995</v>
      </c>
      <c r="D3165" s="27">
        <v>-83.359397888199993</v>
      </c>
      <c r="E3165" s="31" t="s">
        <v>2990</v>
      </c>
    </row>
    <row r="3166" spans="1:5">
      <c r="A3166" s="27">
        <v>3164</v>
      </c>
      <c r="B3166" s="27" t="s">
        <v>3909</v>
      </c>
      <c r="C3166" s="27">
        <v>50.680599212646399</v>
      </c>
      <c r="D3166" s="27">
        <v>-127.36699676513599</v>
      </c>
      <c r="E3166" s="31" t="s">
        <v>2990</v>
      </c>
    </row>
    <row r="3167" spans="1:5">
      <c r="A3167" s="27">
        <v>3165</v>
      </c>
      <c r="B3167" s="27" t="s">
        <v>3910</v>
      </c>
      <c r="C3167" s="27">
        <v>54.143901999999997</v>
      </c>
      <c r="D3167" s="27">
        <v>-115.787003</v>
      </c>
      <c r="E3167" s="31" t="s">
        <v>2990</v>
      </c>
    </row>
    <row r="3168" spans="1:5">
      <c r="A3168" s="27">
        <v>3166</v>
      </c>
      <c r="B3168" s="27" t="s">
        <v>3911</v>
      </c>
      <c r="C3168" s="27">
        <v>50.223300933837798</v>
      </c>
      <c r="D3168" s="27">
        <v>-66.265602111816406</v>
      </c>
      <c r="E3168" s="31" t="s">
        <v>2990</v>
      </c>
    </row>
    <row r="3169" spans="1:5">
      <c r="A3169" s="27">
        <v>3167</v>
      </c>
      <c r="B3169" s="27" t="s">
        <v>3912</v>
      </c>
      <c r="C3169" s="27">
        <v>38.801898999999999</v>
      </c>
      <c r="D3169" s="27">
        <v>100.675003</v>
      </c>
      <c r="E3169" s="31" t="s">
        <v>535</v>
      </c>
    </row>
    <row r="3170" spans="1:5">
      <c r="A3170" s="27">
        <v>3168</v>
      </c>
      <c r="B3170" s="27" t="s">
        <v>3913</v>
      </c>
      <c r="C3170" s="27">
        <v>44.096986000000001</v>
      </c>
      <c r="D3170" s="27">
        <v>15.353565</v>
      </c>
      <c r="E3170" s="31" t="s">
        <v>1035</v>
      </c>
    </row>
    <row r="3171" spans="1:5">
      <c r="A3171" s="27">
        <v>3169</v>
      </c>
      <c r="B3171" s="27" t="s">
        <v>3914</v>
      </c>
      <c r="C3171" s="27">
        <v>45.742901000000003</v>
      </c>
      <c r="D3171" s="27">
        <v>16.0688</v>
      </c>
      <c r="E3171" s="31" t="s">
        <v>1035</v>
      </c>
    </row>
    <row r="3172" spans="1:5">
      <c r="A3172" s="27">
        <v>3170</v>
      </c>
      <c r="B3172" s="27" t="s">
        <v>3915</v>
      </c>
      <c r="C3172" s="27">
        <v>29.4757</v>
      </c>
      <c r="D3172" s="27">
        <v>60.906199999999998</v>
      </c>
      <c r="E3172" s="31" t="s">
        <v>544</v>
      </c>
    </row>
    <row r="3173" spans="1:5">
      <c r="A3173" s="27">
        <v>3171</v>
      </c>
      <c r="B3173" s="27" t="s">
        <v>3916</v>
      </c>
      <c r="C3173" s="27">
        <v>-39.650001525900002</v>
      </c>
      <c r="D3173" s="27">
        <v>-73.086097717300007</v>
      </c>
      <c r="E3173" s="31" t="s">
        <v>671</v>
      </c>
    </row>
    <row r="3174" spans="1:5">
      <c r="A3174" s="27">
        <v>3172</v>
      </c>
      <c r="B3174" s="27" t="s">
        <v>3917</v>
      </c>
      <c r="C3174" s="27">
        <v>6.9224199999999998</v>
      </c>
      <c r="D3174" s="27">
        <v>122.05999799999999</v>
      </c>
      <c r="E3174" s="31" t="s">
        <v>782</v>
      </c>
    </row>
    <row r="3175" spans="1:5">
      <c r="A3175" s="27">
        <v>3173</v>
      </c>
      <c r="B3175" s="27" t="s">
        <v>3918</v>
      </c>
      <c r="C3175" s="27">
        <v>41.666198999999999</v>
      </c>
      <c r="D3175" s="27">
        <v>-1.04155</v>
      </c>
      <c r="E3175" s="31" t="s">
        <v>570</v>
      </c>
    </row>
    <row r="3176" spans="1:5">
      <c r="A3176" s="27">
        <v>3174</v>
      </c>
      <c r="B3176" s="27" t="s">
        <v>3919</v>
      </c>
      <c r="C3176" s="27">
        <v>47.6297</v>
      </c>
      <c r="D3176" s="27">
        <v>-65.738899000000004</v>
      </c>
      <c r="E3176" s="31" t="s">
        <v>2990</v>
      </c>
    </row>
    <row r="3177" spans="1:5">
      <c r="A3177" s="27">
        <v>3175</v>
      </c>
      <c r="B3177" s="27" t="s">
        <v>3920</v>
      </c>
      <c r="C3177" s="27">
        <v>25.443190000000001</v>
      </c>
      <c r="D3177" s="27">
        <v>60.382167000000003</v>
      </c>
      <c r="E3177" s="31" t="s">
        <v>544</v>
      </c>
    </row>
    <row r="3178" spans="1:5">
      <c r="A3178" s="27">
        <v>3176</v>
      </c>
      <c r="B3178" s="27" t="s">
        <v>3921</v>
      </c>
      <c r="C3178" s="27">
        <v>22.894942</v>
      </c>
      <c r="D3178" s="27">
        <v>-102.68715400000001</v>
      </c>
      <c r="E3178" s="31" t="s">
        <v>566</v>
      </c>
    </row>
    <row r="3179" spans="1:5">
      <c r="A3179" s="27">
        <v>3177</v>
      </c>
      <c r="B3179" s="27" t="s">
        <v>3922</v>
      </c>
      <c r="C3179" s="27">
        <v>-38.925899999999999</v>
      </c>
      <c r="D3179" s="27">
        <v>-72.651499999999999</v>
      </c>
      <c r="E3179" s="31" t="s">
        <v>671</v>
      </c>
    </row>
    <row r="3180" spans="1:5">
      <c r="A3180" s="27">
        <v>3178</v>
      </c>
      <c r="B3180" s="27" t="s">
        <v>3923</v>
      </c>
      <c r="C3180" s="27">
        <v>52.185001</v>
      </c>
      <c r="D3180" s="27">
        <v>-128.156994</v>
      </c>
      <c r="E3180" s="31" t="s">
        <v>2990</v>
      </c>
    </row>
    <row r="3181" spans="1:5">
      <c r="A3181" s="27">
        <v>3179</v>
      </c>
      <c r="B3181" s="27" t="s">
        <v>3924</v>
      </c>
      <c r="C3181" s="27">
        <v>21.481667000000002</v>
      </c>
      <c r="D3181" s="27">
        <v>110.590278</v>
      </c>
      <c r="E3181" s="31" t="s">
        <v>535</v>
      </c>
    </row>
    <row r="3182" spans="1:5">
      <c r="A3182" s="27">
        <v>3180</v>
      </c>
      <c r="B3182" s="27" t="s">
        <v>3925</v>
      </c>
      <c r="C3182" s="27">
        <v>37.573124999999997</v>
      </c>
      <c r="D3182" s="27">
        <v>105.154454</v>
      </c>
      <c r="E3182" s="31" t="s">
        <v>535</v>
      </c>
    </row>
    <row r="3183" spans="1:5">
      <c r="A3183" s="27">
        <v>3181</v>
      </c>
      <c r="B3183" s="27" t="s">
        <v>3926</v>
      </c>
      <c r="C3183" s="27">
        <v>55.553299000000003</v>
      </c>
      <c r="D3183" s="27">
        <v>38.150002000000001</v>
      </c>
      <c r="E3183" s="31" t="s">
        <v>532</v>
      </c>
    </row>
    <row r="3184" spans="1:5">
      <c r="A3184" s="27">
        <v>3182</v>
      </c>
      <c r="B3184" s="27" t="s">
        <v>3927</v>
      </c>
      <c r="C3184" s="27">
        <v>12.55559</v>
      </c>
      <c r="D3184" s="27">
        <v>-16.283297999999998</v>
      </c>
      <c r="E3184" s="31" t="s">
        <v>1227</v>
      </c>
    </row>
    <row r="3185" spans="1:5">
      <c r="A3185" s="27">
        <v>3183</v>
      </c>
      <c r="B3185" s="27" t="s">
        <v>3928</v>
      </c>
      <c r="C3185" s="27">
        <v>17.601770999999999</v>
      </c>
      <c r="D3185" s="27">
        <v>-101.460629</v>
      </c>
      <c r="E3185" s="31" t="s">
        <v>566</v>
      </c>
    </row>
    <row r="3186" spans="1:5">
      <c r="A3186" s="27">
        <v>3184</v>
      </c>
      <c r="B3186" s="27" t="s">
        <v>3929</v>
      </c>
      <c r="C3186" s="27">
        <v>66.7965011597</v>
      </c>
      <c r="D3186" s="27">
        <v>123.361000061</v>
      </c>
      <c r="E3186" s="31" t="s">
        <v>532</v>
      </c>
    </row>
    <row r="3187" spans="1:5">
      <c r="A3187" s="27">
        <v>3185</v>
      </c>
      <c r="B3187" s="27" t="s">
        <v>3930</v>
      </c>
      <c r="C3187" s="27">
        <v>65.748500000000007</v>
      </c>
      <c r="D3187" s="27">
        <v>150.88890000000001</v>
      </c>
      <c r="E3187" s="31" t="s">
        <v>532</v>
      </c>
    </row>
    <row r="3188" spans="1:5">
      <c r="A3188" s="27">
        <v>3186</v>
      </c>
      <c r="B3188" s="27" t="s">
        <v>3931</v>
      </c>
      <c r="C3188" s="27">
        <v>19.1448</v>
      </c>
      <c r="D3188" s="27">
        <v>-104.558998</v>
      </c>
      <c r="E3188" s="31" t="s">
        <v>566</v>
      </c>
    </row>
    <row r="3189" spans="1:5">
      <c r="A3189" s="27">
        <v>3187</v>
      </c>
      <c r="B3189" s="27" t="s">
        <v>3932</v>
      </c>
      <c r="C3189" s="27">
        <v>54.027500000000003</v>
      </c>
      <c r="D3189" s="27">
        <v>-132.125</v>
      </c>
      <c r="E3189" s="31" t="s">
        <v>2990</v>
      </c>
    </row>
    <row r="3190" spans="1:5">
      <c r="A3190" s="27">
        <v>3188</v>
      </c>
      <c r="B3190" s="27" t="s">
        <v>3933</v>
      </c>
      <c r="C3190" s="27">
        <v>13.7790002822875</v>
      </c>
      <c r="D3190" s="27">
        <v>8.9837598800659109</v>
      </c>
      <c r="E3190" s="31" t="s">
        <v>2640</v>
      </c>
    </row>
    <row r="3191" spans="1:5">
      <c r="A3191" s="27">
        <v>3189</v>
      </c>
      <c r="B3191" s="27" t="s">
        <v>3934</v>
      </c>
      <c r="C3191" s="27">
        <v>-23.417800903299899</v>
      </c>
      <c r="D3191" s="27">
        <v>119.803001404</v>
      </c>
      <c r="E3191" s="31" t="s">
        <v>561</v>
      </c>
    </row>
    <row r="3192" spans="1:5">
      <c r="A3192" s="27">
        <v>3190</v>
      </c>
      <c r="B3192" s="27" t="s">
        <v>3935</v>
      </c>
      <c r="C3192" s="27">
        <v>-6.2220199999999997</v>
      </c>
      <c r="D3192" s="27">
        <v>39.224899000000001</v>
      </c>
      <c r="E3192" s="31" t="s">
        <v>705</v>
      </c>
    </row>
    <row r="3193" spans="1:5">
      <c r="A3193" s="27">
        <v>3191</v>
      </c>
      <c r="B3193" s="27" t="s">
        <v>3936</v>
      </c>
      <c r="C3193" s="27">
        <v>-40.611198000000002</v>
      </c>
      <c r="D3193" s="27">
        <v>-73.060997</v>
      </c>
      <c r="E3193" s="31" t="s">
        <v>671</v>
      </c>
    </row>
    <row r="3194" spans="1:5">
      <c r="A3194" s="27">
        <v>3192</v>
      </c>
      <c r="B3194" s="27" t="s">
        <v>3937</v>
      </c>
      <c r="C3194" s="27">
        <v>-45.019204999999999</v>
      </c>
      <c r="D3194" s="27">
        <v>168.74637899999999</v>
      </c>
      <c r="E3194" s="31" t="s">
        <v>641</v>
      </c>
    </row>
    <row r="3195" spans="1:5">
      <c r="A3195" s="27">
        <v>3193</v>
      </c>
      <c r="B3195" s="27" t="s">
        <v>3938</v>
      </c>
      <c r="C3195" s="27">
        <v>40.738664</v>
      </c>
      <c r="D3195" s="27">
        <v>114.933395</v>
      </c>
      <c r="E3195" s="31" t="s">
        <v>535</v>
      </c>
    </row>
    <row r="3196" spans="1:5">
      <c r="A3196" s="27">
        <v>3194</v>
      </c>
      <c r="B3196" s="27" t="s">
        <v>3939</v>
      </c>
      <c r="C3196" s="27">
        <v>47.458055999999999</v>
      </c>
      <c r="D3196" s="27">
        <v>8.5480560000000008</v>
      </c>
      <c r="E3196" s="31" t="s">
        <v>572</v>
      </c>
    </row>
    <row r="3197" spans="1:5">
      <c r="A3197" s="27">
        <v>3195</v>
      </c>
      <c r="B3197" s="27" t="s">
        <v>3940</v>
      </c>
      <c r="C3197" s="27">
        <v>24.063040999999998</v>
      </c>
      <c r="D3197" s="27">
        <v>-74.523233000000005</v>
      </c>
      <c r="E3197" s="31" t="s">
        <v>715</v>
      </c>
    </row>
    <row r="3198" spans="1:5">
      <c r="A3198" s="27">
        <v>3196</v>
      </c>
      <c r="B3198" s="27" t="s">
        <v>3941</v>
      </c>
      <c r="C3198" s="27">
        <v>-21.319362000000002</v>
      </c>
      <c r="D3198" s="27">
        <v>55.422505999999998</v>
      </c>
      <c r="E3198" s="31" t="s">
        <v>3103</v>
      </c>
    </row>
    <row r="3199" spans="1:5">
      <c r="A3199" s="27">
        <v>3197</v>
      </c>
      <c r="B3199" s="27" t="s">
        <v>3942</v>
      </c>
      <c r="C3199" s="27">
        <v>53.064201354980398</v>
      </c>
      <c r="D3199" s="27">
        <v>-93.344398498535099</v>
      </c>
      <c r="E3199" s="31" t="s">
        <v>2990</v>
      </c>
    </row>
    <row r="3200" spans="1:5">
      <c r="A3200" s="27">
        <v>3198</v>
      </c>
      <c r="B3200" s="27" t="s">
        <v>3943</v>
      </c>
      <c r="C3200" s="27">
        <v>37.750900000000001</v>
      </c>
      <c r="D3200" s="27">
        <v>20.8843</v>
      </c>
      <c r="E3200" s="31" t="s">
        <v>684</v>
      </c>
    </row>
    <row r="3201" spans="1:5">
      <c r="A3201" s="27">
        <v>3199</v>
      </c>
      <c r="B3201" s="27" t="s">
        <v>3944</v>
      </c>
      <c r="C3201" s="27">
        <v>22.006398999999998</v>
      </c>
      <c r="D3201" s="27">
        <v>113.37599899999999</v>
      </c>
      <c r="E3201" s="31" t="s">
        <v>535</v>
      </c>
    </row>
    <row r="3202" spans="1:5">
      <c r="A3202" s="27">
        <v>3200</v>
      </c>
      <c r="B3202" s="27" t="s">
        <v>3945</v>
      </c>
      <c r="C3202" s="27">
        <v>27.810722999999999</v>
      </c>
      <c r="D3202" s="27">
        <v>107.24718900000001</v>
      </c>
      <c r="E3202" s="31" t="s">
        <v>535</v>
      </c>
    </row>
    <row r="3203" spans="1:5">
      <c r="A3203" s="27">
        <v>3201</v>
      </c>
      <c r="B3203" s="27" t="s">
        <v>3946</v>
      </c>
      <c r="C3203" s="27">
        <v>24.963070999999999</v>
      </c>
      <c r="D3203" s="27">
        <v>91.866902999999994</v>
      </c>
      <c r="E3203" s="31" t="s">
        <v>1056</v>
      </c>
    </row>
    <row r="3205" spans="1:5">
      <c r="B3205" s="27"/>
      <c r="C3205" s="27"/>
      <c r="D3205" s="27"/>
      <c r="E3205" s="31"/>
    </row>
    <row r="3206" spans="1:5">
      <c r="B3206" s="27"/>
      <c r="C3206" s="27"/>
      <c r="D3206" s="27"/>
      <c r="E3206" s="31"/>
    </row>
    <row r="3207" spans="1:5">
      <c r="B3207" s="27"/>
      <c r="C3207" s="27"/>
      <c r="D3207" s="27"/>
      <c r="E3207" s="31"/>
    </row>
    <row r="3208" spans="1:5">
      <c r="B3208" s="27"/>
      <c r="C3208" s="27"/>
      <c r="D3208" s="27"/>
      <c r="E3208" s="31"/>
    </row>
    <row r="3209" spans="1:5">
      <c r="B3209" s="27"/>
      <c r="C3209" s="27"/>
      <c r="D3209" s="27"/>
      <c r="E3209" s="31"/>
    </row>
    <row r="3210" spans="1:5">
      <c r="B3210" s="27"/>
      <c r="C3210" s="27"/>
      <c r="D3210" s="27"/>
      <c r="E3210" s="31"/>
    </row>
    <row r="3211" spans="1:5">
      <c r="B3211" s="27"/>
      <c r="C3211" s="27"/>
      <c r="D3211" s="27"/>
      <c r="E3211" s="31"/>
    </row>
    <row r="3212" spans="1:5">
      <c r="B3212" s="27"/>
      <c r="C3212" s="27"/>
      <c r="D3212" s="27"/>
      <c r="E3212" s="31"/>
    </row>
    <row r="3213" spans="1:5">
      <c r="B3213" s="27"/>
      <c r="C3213" s="27"/>
      <c r="D3213" s="27"/>
      <c r="E3213" s="31"/>
    </row>
    <row r="3214" spans="1:5">
      <c r="B3214" s="27"/>
      <c r="C3214" s="27"/>
      <c r="D3214" s="27"/>
      <c r="E3214" s="31"/>
    </row>
    <row r="3215" spans="1:5">
      <c r="B3215" s="27"/>
      <c r="C3215" s="27"/>
      <c r="D3215" s="27"/>
      <c r="E3215" s="31"/>
    </row>
    <row r="3216" spans="1:5">
      <c r="B3216" s="27"/>
      <c r="C3216" s="27"/>
      <c r="D3216" s="27"/>
      <c r="E3216" s="31"/>
    </row>
    <row r="3217" spans="2:5">
      <c r="B3217" s="27"/>
      <c r="C3217" s="27"/>
      <c r="D3217" s="27"/>
      <c r="E3217" s="31"/>
    </row>
    <row r="3218" spans="2:5">
      <c r="B3218" s="27"/>
      <c r="C3218" s="27"/>
      <c r="D3218" s="27"/>
      <c r="E3218" s="31"/>
    </row>
    <row r="3219" spans="2:5">
      <c r="B3219" s="27"/>
      <c r="C3219" s="27"/>
      <c r="D3219" s="27"/>
      <c r="E3219" s="31"/>
    </row>
    <row r="3220" spans="2:5">
      <c r="B3220" s="27"/>
      <c r="C3220" s="27"/>
      <c r="D3220" s="27"/>
      <c r="E3220" s="31"/>
    </row>
    <row r="3221" spans="2:5">
      <c r="B3221" s="27"/>
      <c r="C3221" s="27"/>
      <c r="D3221" s="27"/>
      <c r="E3221" s="31"/>
    </row>
    <row r="3222" spans="2:5">
      <c r="B3222" s="27"/>
      <c r="C3222" s="27"/>
      <c r="D3222" s="27"/>
      <c r="E3222" s="31"/>
    </row>
    <row r="3223" spans="2:5">
      <c r="B3223" s="27"/>
      <c r="C3223" s="27"/>
      <c r="D3223" s="27"/>
      <c r="E3223" s="31"/>
    </row>
    <row r="3224" spans="2:5">
      <c r="B3224" s="27"/>
      <c r="C3224" s="27"/>
      <c r="D3224" s="27"/>
      <c r="E3224" s="31"/>
    </row>
    <row r="3225" spans="2:5">
      <c r="B3225" s="27"/>
      <c r="C3225" s="27"/>
      <c r="D3225" s="27"/>
      <c r="E3225" s="31"/>
    </row>
    <row r="3226" spans="2:5">
      <c r="B3226" s="27"/>
      <c r="C3226" s="27"/>
      <c r="D3226" s="27"/>
      <c r="E3226" s="31"/>
    </row>
    <row r="3227" spans="2:5">
      <c r="B3227" s="27"/>
      <c r="C3227" s="27"/>
      <c r="D3227" s="27"/>
      <c r="E3227" s="31"/>
    </row>
    <row r="3228" spans="2:5">
      <c r="B3228" s="27"/>
      <c r="C3228" s="27"/>
      <c r="D3228" s="27"/>
      <c r="E3228" s="31"/>
    </row>
    <row r="3229" spans="2:5">
      <c r="B3229" s="27"/>
      <c r="C3229" s="27"/>
      <c r="D3229" s="27"/>
      <c r="E3229" s="31"/>
    </row>
    <row r="3230" spans="2:5">
      <c r="B3230" s="27"/>
      <c r="C3230" s="27"/>
      <c r="D3230" s="27"/>
      <c r="E3230" s="31"/>
    </row>
    <row r="3231" spans="2:5">
      <c r="B3231" s="27"/>
      <c r="C3231" s="27"/>
      <c r="D3231" s="27"/>
      <c r="E3231" s="31"/>
    </row>
    <row r="3232" spans="2:5">
      <c r="B3232" s="27"/>
      <c r="C3232" s="27"/>
      <c r="D3232" s="27"/>
      <c r="E3232" s="31"/>
    </row>
    <row r="3233" spans="2:5">
      <c r="B3233" s="27"/>
      <c r="C3233" s="27"/>
      <c r="D3233" s="27"/>
      <c r="E3233" s="31"/>
    </row>
    <row r="3234" spans="2:5">
      <c r="B3234" s="27"/>
      <c r="C3234" s="27"/>
      <c r="D3234" s="27"/>
      <c r="E3234" s="31"/>
    </row>
    <row r="3235" spans="2:5">
      <c r="B3235" s="27"/>
      <c r="C3235" s="27"/>
      <c r="D3235" s="27"/>
      <c r="E3235" s="31"/>
    </row>
    <row r="3236" spans="2:5">
      <c r="B3236" s="27"/>
      <c r="C3236" s="27"/>
      <c r="D3236" s="27"/>
      <c r="E3236" s="31"/>
    </row>
    <row r="3237" spans="2:5">
      <c r="B3237" s="27"/>
      <c r="C3237" s="27"/>
      <c r="D3237" s="27"/>
      <c r="E3237" s="31"/>
    </row>
    <row r="3238" spans="2:5">
      <c r="B3238" s="27"/>
      <c r="C3238" s="27"/>
      <c r="D3238" s="27"/>
      <c r="E3238" s="31"/>
    </row>
    <row r="3239" spans="2:5">
      <c r="B3239" s="27"/>
      <c r="C3239" s="27"/>
      <c r="D3239" s="27"/>
      <c r="E3239" s="31"/>
    </row>
    <row r="3240" spans="2:5">
      <c r="B3240" s="27"/>
      <c r="C3240" s="27"/>
      <c r="D3240" s="27"/>
      <c r="E3240" s="31"/>
    </row>
    <row r="3241" spans="2:5">
      <c r="B3241" s="27"/>
      <c r="C3241" s="27"/>
      <c r="D3241" s="27"/>
      <c r="E3241" s="31"/>
    </row>
    <row r="3242" spans="2:5">
      <c r="B3242" s="27"/>
      <c r="C3242" s="27"/>
      <c r="D3242" s="27"/>
      <c r="E3242" s="31"/>
    </row>
    <row r="3243" spans="2:5">
      <c r="B3243" s="27"/>
      <c r="C3243" s="27"/>
      <c r="D3243" s="27"/>
      <c r="E3243" s="31"/>
    </row>
    <row r="3244" spans="2:5">
      <c r="B3244" s="27"/>
      <c r="C3244" s="27"/>
      <c r="D3244" s="27"/>
      <c r="E3244" s="31"/>
    </row>
    <row r="3245" spans="2:5">
      <c r="B3245" s="27"/>
      <c r="C3245" s="27"/>
      <c r="D3245" s="27"/>
      <c r="E3245" s="31"/>
    </row>
    <row r="3246" spans="2:5">
      <c r="B3246" s="27"/>
      <c r="C3246" s="27"/>
      <c r="D3246" s="27"/>
      <c r="E3246" s="31"/>
    </row>
    <row r="3247" spans="2:5">
      <c r="B3247" s="27"/>
      <c r="C3247" s="27"/>
      <c r="D3247" s="27"/>
      <c r="E3247" s="31"/>
    </row>
    <row r="3248" spans="2:5">
      <c r="B3248" s="27"/>
      <c r="C3248" s="27"/>
      <c r="D3248" s="27"/>
      <c r="E3248" s="31"/>
    </row>
    <row r="3249" spans="2:5">
      <c r="B3249" s="27"/>
      <c r="C3249" s="27"/>
      <c r="D3249" s="27"/>
      <c r="E3249" s="31"/>
    </row>
    <row r="3250" spans="2:5">
      <c r="B3250" s="27"/>
      <c r="C3250" s="27"/>
      <c r="D3250" s="27"/>
      <c r="E3250" s="31"/>
    </row>
    <row r="3251" spans="2:5">
      <c r="B3251" s="27"/>
      <c r="C3251" s="27"/>
      <c r="D3251" s="27"/>
      <c r="E3251" s="31"/>
    </row>
    <row r="3252" spans="2:5">
      <c r="B3252" s="27"/>
      <c r="C3252" s="27"/>
      <c r="D3252" s="27"/>
      <c r="E3252" s="31"/>
    </row>
    <row r="3253" spans="2:5">
      <c r="B3253" s="27"/>
      <c r="C3253" s="27"/>
      <c r="D3253" s="27"/>
      <c r="E3253" s="31"/>
    </row>
    <row r="3254" spans="2:5">
      <c r="B3254" s="27"/>
      <c r="C3254" s="27"/>
      <c r="D3254" s="27"/>
      <c r="E3254" s="31"/>
    </row>
    <row r="3255" spans="2:5">
      <c r="B3255" s="27"/>
      <c r="C3255" s="27"/>
      <c r="D3255" s="27"/>
      <c r="E3255" s="31"/>
    </row>
    <row r="3256" spans="2:5">
      <c r="B3256" s="27"/>
      <c r="C3256" s="27"/>
      <c r="D3256" s="27"/>
      <c r="E3256" s="31"/>
    </row>
    <row r="3257" spans="2:5">
      <c r="B3257" s="27"/>
      <c r="C3257" s="27"/>
      <c r="D3257" s="27"/>
      <c r="E3257" s="31"/>
    </row>
    <row r="3258" spans="2:5">
      <c r="B3258" s="27"/>
      <c r="C3258" s="27"/>
      <c r="D3258" s="27"/>
      <c r="E3258" s="31"/>
    </row>
    <row r="3259" spans="2:5">
      <c r="B3259" s="27"/>
      <c r="C3259" s="27"/>
      <c r="D3259" s="27"/>
      <c r="E3259" s="31"/>
    </row>
    <row r="3260" spans="2:5">
      <c r="B3260" s="27"/>
      <c r="C3260" s="27"/>
      <c r="D3260" s="27"/>
      <c r="E3260" s="31"/>
    </row>
    <row r="3261" spans="2:5">
      <c r="B3261" s="27"/>
      <c r="C3261" s="27"/>
      <c r="D3261" s="27"/>
      <c r="E3261" s="31"/>
    </row>
    <row r="3262" spans="2:5">
      <c r="B3262" s="27"/>
      <c r="C3262" s="27"/>
      <c r="D3262" s="27"/>
      <c r="E3262" s="31"/>
    </row>
    <row r="3263" spans="2:5">
      <c r="B3263" s="27"/>
      <c r="C3263" s="27"/>
      <c r="D3263" s="27"/>
      <c r="E3263" s="31"/>
    </row>
    <row r="3264" spans="2:5">
      <c r="B3264" s="27"/>
      <c r="C3264" s="27"/>
      <c r="D3264" s="27"/>
      <c r="E3264" s="31"/>
    </row>
    <row r="3265" spans="2:5">
      <c r="B3265" s="27"/>
      <c r="C3265" s="27"/>
      <c r="D3265" s="27"/>
      <c r="E3265" s="31"/>
    </row>
    <row r="3266" spans="2:5">
      <c r="B3266" s="27"/>
      <c r="C3266" s="27"/>
      <c r="D3266" s="27"/>
      <c r="E3266" s="31"/>
    </row>
    <row r="3267" spans="2:5">
      <c r="B3267" s="27"/>
      <c r="C3267" s="27"/>
      <c r="D3267" s="27"/>
      <c r="E3267" s="31"/>
    </row>
    <row r="3268" spans="2:5">
      <c r="B3268" s="27"/>
      <c r="C3268" s="27"/>
      <c r="D3268" s="27"/>
      <c r="E3268" s="31"/>
    </row>
  </sheetData>
  <sheetProtection algorithmName="SHA-512" hashValue="Fj0IzOHpyS+xlyRM/fHoqV2tR/6bBl1Iqg/GwdHT1k61yeV5DMHCxi3L96Mc3oo6xq5RlMxFyEox/aUeR7doyQ==" saltValue="kTTn25AWL3QHLYQMnDLQZw==" spinCount="100000" sheet="1" objects="1" scenarios="1"/>
  <autoFilter ref="A2:E3203" xr:uid="{D66CE2CF-D1A1-44BD-B144-5930C6CA6312}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cfaa-f838-480c-a42b-f2e52cbf5d3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AE728B4EA1249AE30F6777CDAE6BF" ma:contentTypeVersion="10" ma:contentTypeDescription="Create a new document." ma:contentTypeScope="" ma:versionID="5f2baad4959907c4cc5d3c28ff3a9c3d">
  <xsd:schema xmlns:xsd="http://www.w3.org/2001/XMLSchema" xmlns:xs="http://www.w3.org/2001/XMLSchema" xmlns:p="http://schemas.microsoft.com/office/2006/metadata/properties" xmlns:ns2="bb5fcfaa-f838-480c-a42b-f2e52cbf5d35" targetNamespace="http://schemas.microsoft.com/office/2006/metadata/properties" ma:root="true" ma:fieldsID="b8288c9ca2a9eb864078abd7b3192500" ns2:_="">
    <xsd:import namespace="bb5fcfaa-f838-480c-a42b-f2e52cbf5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cfaa-f838-480c-a42b-f2e52cbf5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18C3AF-962D-45F9-A9A5-53D60AF7F839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b5fcfaa-f838-480c-a42b-f2e52cbf5d3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F63ED6-FF66-4D34-9A85-AA0AFF999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5fcfaa-f838-480c-a42b-f2e52cbf5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873405-FB93-4A65-8713-2D70F7DA49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Rekap</vt:lpstr>
      <vt:lpstr>1.1 </vt:lpstr>
      <vt:lpstr>1.2.1 </vt:lpstr>
      <vt:lpstr>1.2.2 </vt:lpstr>
      <vt:lpstr>1.2.3</vt:lpstr>
      <vt:lpstr>2.1  </vt:lpstr>
      <vt:lpstr>3.6.1 </vt:lpstr>
      <vt:lpstr>3.6.2 </vt:lpstr>
      <vt:lpstr>3.6.3 </vt:lpstr>
      <vt:lpstr>3.15.1.1 </vt:lpstr>
      <vt:lpstr>3.15.1.2</vt:lpstr>
      <vt:lpstr>3.15.2</vt:lpstr>
      <vt:lpstr>3.15.3</vt:lpstr>
      <vt:lpstr>3.15.4</vt:lpstr>
      <vt:lpstr>3.15.5</vt:lpstr>
      <vt:lpstr>4.1</vt:lpstr>
      <vt:lpstr>4.2</vt:lpstr>
      <vt:lpstr>4.3</vt:lpstr>
      <vt:lpstr>4.4</vt:lpstr>
      <vt:lpstr>4.5</vt:lpstr>
      <vt:lpstr>Parameter</vt:lpstr>
      <vt:lpstr>Jar.Listrik</vt:lpstr>
      <vt:lpstr>Bandara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Nabil Ghiffari Rahadyatmo</dc:creator>
  <cp:keywords/>
  <dc:description/>
  <cp:lastModifiedBy>Nabil Ghiffari Rahadyatmo</cp:lastModifiedBy>
  <cp:revision/>
  <dcterms:created xsi:type="dcterms:W3CDTF">2026-03-13T02:11:30Z</dcterms:created>
  <dcterms:modified xsi:type="dcterms:W3CDTF">2026-05-22T04:32:38Z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0x01010077CAE728B4EA1249AE30F6777CDAE6BF</vt:lpwstr>
  </property>
  <property fmtid="{D5CDD505-2E9C-101B-9397-08002B2CF9AE}" pid="3" name="MediaServiceImageTags">
    <vt:lpwstr/>
  </property>
</Properties>
</file>